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505" yWindow="465" windowWidth="17100" windowHeight="14820"/>
  </bookViews>
  <sheets>
    <sheet name="2018" sheetId="1" r:id="rId1"/>
  </sheets>
  <definedNames>
    <definedName name="_xlnm.Print_Titles" localSheetId="0">'2018'!$3:$3</definedName>
    <definedName name="Z_06B68E7C_21C5_4E80_B654_BCBC6E3954F8_.wvu.PrintTitles" localSheetId="0" hidden="1">'2018'!$3:$3</definedName>
    <definedName name="Z_CC084656_1AD4_7E46_AACD_8B3BF19340F4_.wvu.PrintTitles" localSheetId="0" hidden="1">'2018'!$3:$3</definedName>
  </definedNames>
  <calcPr calcId="162913" concurrentCalc="0"/>
  <customWorkbookViews>
    <customWorkbookView name="Dušan Colarić - Personal View" guid="{CC084656-1AD4-7E46-AACD-8B3BF19340F4}" mergeInterval="0" personalView="1" xWindow="425" yWindow="23" windowWidth="855" windowHeight="741" activeSheetId="1"/>
    <customWorkbookView name="Špeglič Sabina – Osebni pogled" guid="{06B68E7C-21C5-4E80-B654-BCBC6E3954F8}" mergeInterval="0" personalView="1" maximized="1" windowWidth="1676" windowHeight="725"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0" i="1" l="1"/>
  <c r="M29" i="1"/>
  <c r="M28" i="1"/>
  <c r="M41" i="1"/>
  <c r="M40" i="1"/>
  <c r="M39" i="1"/>
  <c r="M38" i="1"/>
  <c r="M37" i="1"/>
  <c r="M36" i="1"/>
  <c r="M35" i="1"/>
  <c r="M34" i="1"/>
  <c r="M33" i="1"/>
  <c r="M32" i="1"/>
  <c r="M31" i="1"/>
  <c r="M27" i="1"/>
  <c r="M26" i="1"/>
  <c r="M25" i="1"/>
  <c r="M24" i="1"/>
  <c r="M23" i="1"/>
  <c r="M22" i="1"/>
  <c r="M21" i="1"/>
  <c r="M20" i="1"/>
  <c r="M19" i="1"/>
  <c r="M18" i="1"/>
  <c r="M17" i="1"/>
  <c r="M16" i="1"/>
  <c r="M15" i="1"/>
  <c r="M14" i="1"/>
  <c r="M13" i="1"/>
  <c r="M12" i="1"/>
  <c r="M11" i="1"/>
  <c r="M10" i="1"/>
  <c r="M9" i="1"/>
  <c r="M8" i="1"/>
  <c r="M7" i="1"/>
  <c r="M6" i="1"/>
  <c r="M5" i="1"/>
  <c r="M4" i="1"/>
  <c r="M42" i="1"/>
</calcChain>
</file>

<file path=xl/sharedStrings.xml><?xml version="1.0" encoding="utf-8"?>
<sst xmlns="http://schemas.openxmlformats.org/spreadsheetml/2006/main" count="157" uniqueCount="114">
  <si>
    <t>Artikel</t>
  </si>
  <si>
    <t>EM</t>
  </si>
  <si>
    <t>KOS</t>
  </si>
  <si>
    <t>Klešče za odstranjevanje tujkov iz arterije</t>
  </si>
  <si>
    <t>Y konektor za uvajanje angiografskega materijala z valvulo, ki tesni od 0,010" do 8F.</t>
  </si>
  <si>
    <t>Nabor žic za CTO za anterogradno in retrogradno tehniko ter eksternalizacijo (retrogradna tehnika PCI).</t>
  </si>
  <si>
    <t>DCS (drug coated stent) oziroma stent brez polimera in z zdravilom iz skupine limus, ki omogoča, da se DAPT po 1 mesecu ustavi (zahtevan CE certifikat) ter prisotnost kliničnih študij, ki kažejo na ustreznost produkta. Dimenzije od 2,25 – 4.0 mm.</t>
  </si>
  <si>
    <t>12.04.01.01.001</t>
  </si>
  <si>
    <t>Dvoletna količina</t>
  </si>
  <si>
    <t>EAN črtna koda</t>
  </si>
  <si>
    <t>Cena na EM brez DDV v EUR</t>
  </si>
  <si>
    <t>Vrednost</t>
  </si>
  <si>
    <t>Naziv artikla</t>
  </si>
  <si>
    <t>Kataloška številka</t>
  </si>
  <si>
    <t>Proizvajalec</t>
  </si>
  <si>
    <t>Stopnja DDV</t>
  </si>
  <si>
    <t>Cena na EM z DDV v EUR</t>
  </si>
  <si>
    <t xml:space="preserve">  12.04 MATERIAL ZA INVAZIVNO SRČNO DIAGNOSTIKO 2018</t>
  </si>
  <si>
    <t>Nivo1</t>
  </si>
  <si>
    <t>Nivo2</t>
  </si>
  <si>
    <t>Nivo3</t>
  </si>
  <si>
    <t>Nivo4</t>
  </si>
  <si>
    <t>12.04.01 -Angiografski set</t>
  </si>
  <si>
    <t>12.04.01.01 - Angiografski set</t>
  </si>
  <si>
    <t xml:space="preserve">12.04.02- Diagnostični katetri </t>
  </si>
  <si>
    <t>12- Material za invazivno srčno diagnostiko</t>
  </si>
  <si>
    <t xml:space="preserve">12.04.02.01.- Diagnostični katetri </t>
  </si>
  <si>
    <t xml:space="preserve">12.04.03- Delovni katetri </t>
  </si>
  <si>
    <t xml:space="preserve">12.04.03.01- Delovni katetri </t>
  </si>
  <si>
    <t>12.04.04- Baloni</t>
  </si>
  <si>
    <t>12.04.04.01- Baloni</t>
  </si>
  <si>
    <t>12.04.05.01 - Žice in žilna uvajala</t>
  </si>
  <si>
    <t>12.04.05 - Žice in žilna uvajala</t>
  </si>
  <si>
    <t>12.04 - Material za invazivno srčno diagnostiko</t>
  </si>
  <si>
    <t>12.04.02.01.001</t>
  </si>
  <si>
    <t>12.04.02.01.002</t>
  </si>
  <si>
    <t>12.04.02.01.003</t>
  </si>
  <si>
    <t>12.04.02.01.004</t>
  </si>
  <si>
    <t>12.04.02.01.005</t>
  </si>
  <si>
    <t>12.04.02.01.006</t>
  </si>
  <si>
    <t>12.04.02.01.007</t>
  </si>
  <si>
    <t>12.04.02.01.008</t>
  </si>
  <si>
    <t>12.04.02.01.009</t>
  </si>
  <si>
    <t>12.04.03.01.001</t>
  </si>
  <si>
    <t>12.04.03.01.002</t>
  </si>
  <si>
    <t>12.04.03.01.003</t>
  </si>
  <si>
    <t>12.04.04.01.001</t>
  </si>
  <si>
    <t>12.04.04.01.002</t>
  </si>
  <si>
    <t>12.04.04.01.003</t>
  </si>
  <si>
    <t>12.04.04.01.004</t>
  </si>
  <si>
    <t>12.04.04.01.005</t>
  </si>
  <si>
    <t>12.04.04.01.006</t>
  </si>
  <si>
    <t>12.04.04.01.007</t>
  </si>
  <si>
    <t>12.04.05.01.001</t>
  </si>
  <si>
    <t>12.04.05.01.002</t>
  </si>
  <si>
    <t>12.04.05.01.003</t>
  </si>
  <si>
    <t>12.04.05.01.004</t>
  </si>
  <si>
    <t>12.04.05.01.005</t>
  </si>
  <si>
    <t>12.04.05.01.006</t>
  </si>
  <si>
    <t>12.04.05.01.007</t>
  </si>
  <si>
    <t>12.04.05.01.008</t>
  </si>
  <si>
    <t>12.04.05.01.009</t>
  </si>
  <si>
    <t xml:space="preserve">12.04.06 -  Obturatorji </t>
  </si>
  <si>
    <t xml:space="preserve">12.04.06.01 -  Obturatorji </t>
  </si>
  <si>
    <t>12.04.06.01.001</t>
  </si>
  <si>
    <t>12.04.07.01 -  Stenti</t>
  </si>
  <si>
    <t>12.04.07 -  Stenti</t>
  </si>
  <si>
    <t>12.04.07.01.001</t>
  </si>
  <si>
    <t>12.04.07.01.002</t>
  </si>
  <si>
    <t>12.04.07.01.003</t>
  </si>
  <si>
    <t>12.04.07.01.004</t>
  </si>
  <si>
    <t>12.04.07.01.005</t>
  </si>
  <si>
    <t>Vrednost skupaj:</t>
  </si>
  <si>
    <t xml:space="preserve">Šifra  </t>
  </si>
  <si>
    <t>Ponudnik:</t>
  </si>
  <si>
    <t>Datum:</t>
  </si>
  <si>
    <t>Žig in podpis:</t>
  </si>
  <si>
    <t>12.04.05.01.010</t>
  </si>
  <si>
    <t>12.04.05.01.011</t>
  </si>
  <si>
    <t>12.04.05.01.012</t>
  </si>
  <si>
    <r>
      <t xml:space="preserve">Angiografski set </t>
    </r>
    <r>
      <rPr>
        <sz val="11"/>
        <rFont val="Calibri"/>
        <family val="2"/>
        <charset val="238"/>
      </rPr>
      <t xml:space="preserve">- sestava:
Plašč XL s krpico za brisanje	2 kom
Gobica za čiščenje z ročajem 4 kom
Femoralna  rjuha (močno vpojna) s transparentnima stranskima deloma, velikosti 220 cm x 330 cm, z močno vpojnim ojačanim delom </t>
    </r>
    <r>
      <rPr>
        <b/>
        <sz val="11"/>
        <rFont val="Calibri"/>
        <family val="2"/>
      </rPr>
      <t xml:space="preserve">z vsaj dvema odprtinama </t>
    </r>
    <r>
      <rPr>
        <sz val="11"/>
        <rFont val="Calibri"/>
        <family val="2"/>
        <charset val="238"/>
      </rPr>
      <t>velikosti 80 x 150 cm 1 kom, tamponi vel. 5 cm 10 kom, zloženci iz gaze 10 cm x 10 cm 20 kom, brizga 30 ml L/L 1 kom, brizga 5 ml L/L 1 kom, brizga 10 ml L/L 4 kom,  manifold 3-potni desni 1 kom, pladenj velikosti 24,5 cm x 13,5 cm 1 kom, posodica 250 ml 2 kom, posodica 500 ml 1 kom, skalpel št. 11 1 kom, igla za injiciranje 22G x 32 mm 1 kom, igla za injiciranje 18G x 38 mm 1 kom, Seldinger igla brez mandrena 18G – 70 mm 1 kom, sponka 1 kom, prevleka za RTG zaščito 76 cm x 91 cm 1 kom, prevleka za RTG cev – polmer 40 cm 1 kom, pokrivalo za inštrumentarsko mizo 140 cm x 175 cm	1 kom, obliž 6 cm x 7 cm 	1 kom, brizga 10ml L/L, bat modre barve 1 kom, kompresa 100 cm x 100 cm</t>
    </r>
  </si>
  <si>
    <r>
      <t>Diagnstične žice -</t>
    </r>
    <r>
      <rPr>
        <sz val="11"/>
        <rFont val="Calibri"/>
        <family val="2"/>
      </rPr>
      <t xml:space="preserve"> 0.035"J in ravna konica (double-end), dolžina 150 - 180 cm</t>
    </r>
  </si>
  <si>
    <r>
      <t>Diagnstične žice -</t>
    </r>
    <r>
      <rPr>
        <sz val="11"/>
        <rFont val="Calibri"/>
        <family val="2"/>
      </rPr>
      <t xml:space="preserve"> 0.035"J konica 260cm</t>
    </r>
  </si>
  <si>
    <r>
      <t>Diagnstične žice -</t>
    </r>
    <r>
      <rPr>
        <sz val="11"/>
        <rFont val="Calibri"/>
        <family val="2"/>
      </rPr>
      <t xml:space="preserve"> hidrofilna 0,035" s trško konico, dolžina 180cm</t>
    </r>
  </si>
  <si>
    <r>
      <t xml:space="preserve">Komplet indeflatorja, Y konekta, torkerja in igle za uvajanje vodilne žice:
</t>
    </r>
    <r>
      <rPr>
        <sz val="11"/>
        <rFont val="Calibri"/>
        <family val="2"/>
      </rPr>
      <t>Indeflator mora imeti volumen vsaj 20 ml in manometer vsaj do 30 atm. Omogočati mora hitro in enostavno inflacijo in deflacijo.</t>
    </r>
  </si>
  <si>
    <r>
      <t>Koronarni diagnostični katetri :
Z</t>
    </r>
    <r>
      <rPr>
        <sz val="11"/>
        <rFont val="Calibri"/>
        <family val="2"/>
      </rPr>
      <t>a koronarno in angiokardiografijo ter kateterizacijo desnega srca z Judkinsovo femoralno tehniko, vse standardne krivine, velikosti 5-7F, minimalni notranji lumen za 5F vsaj 0,047'' ter 6F vsaj 0,051'', atravmatska mehka konica, pretok v 6F angiografskem katetru najmanj 30 ml/s pri 1200psi
"</t>
    </r>
  </si>
  <si>
    <r>
      <t xml:space="preserve">Koronarni diagnostični katetri za radilani pristop :
</t>
    </r>
    <r>
      <rPr>
        <sz val="11"/>
        <rFont val="Calibri"/>
        <family val="2"/>
      </rPr>
      <t>za koronarno in angiokardiografijo ter kateterizacijo desnega srca, prilagojeni za trans radialni pristop, vse standardne krivine, vključno bilateralni kateter, velikosti 5-6F, minimalni notranji</t>
    </r>
  </si>
  <si>
    <r>
      <rPr>
        <b/>
        <sz val="11"/>
        <rFont val="Calibri"/>
        <family val="2"/>
      </rPr>
      <t>Posebni katetri za PCI CTO in kompleksnih lezij - Mikrokatetri:</t>
    </r>
    <r>
      <rPr>
        <sz val="11"/>
        <rFont val="Calibri"/>
        <family val="2"/>
      </rPr>
      <t xml:space="preserve"> dolžine 130/150 cm, hidrofilina prevleka, primerni za uvajanje standardnih PCI žic, distalni premer mikrokatetra do 0,61 mm.</t>
    </r>
  </si>
  <si>
    <r>
      <rPr>
        <b/>
        <sz val="11"/>
        <rFont val="Calibri"/>
        <family val="2"/>
      </rPr>
      <t>Posebni katetri za PCI CTO in kompleksnih lezij - CTO mikrokatetri:</t>
    </r>
    <r>
      <rPr>
        <sz val="11"/>
        <rFont val="Calibri"/>
        <family val="2"/>
      </rPr>
      <t xml:space="preserve"> dolžine 135/150 cm, hidrofilna prevleka, ošiljena konica (tapered), zunanji premer konice do 0,43 mm.</t>
    </r>
  </si>
  <si>
    <r>
      <t xml:space="preserve">Tromboaspiracijski kateter  </t>
    </r>
    <r>
      <rPr>
        <sz val="11"/>
        <rFont val="Calibri"/>
        <family val="2"/>
      </rPr>
      <t>za ekstrakcijo trombov, posebej primeren za intervencije v akutnem miokardu, dela na principu vakuuma, dvolumenski kateter, 6F in 7F, v setu z dvema brizgalkama in dvema filter košaricama, dolžina katetra 6F : 140-145 cm, 7F: 140-145 cm, hidrofilna prevleka.</t>
    </r>
  </si>
  <si>
    <r>
      <t>Vodilni katetri za PTCA</t>
    </r>
    <r>
      <rPr>
        <sz val="11"/>
        <rFont val="Calibri"/>
        <family val="2"/>
        <charset val="238"/>
        <scheme val="minor"/>
      </rPr>
      <t xml:space="preserve">  
1.        na razpolago morajo biti 6F,7F in 8F katetri
2.        na razpolago mora jo biti vsi standardne oblike katetrov za femoralni in radialni pristop
3.        Kateter mora imeti fleksibilno  primarno krivino in mehko zaokroženo konico
4.        Sekundarna krivina mora biti zadosti čvrsta (back up support)
5.        Notranji lumen katetra mora biti za 6F 0,071, za 7F 0,081 in za 8F 0,090                 </t>
    </r>
  </si>
  <si>
    <r>
      <rPr>
        <b/>
        <sz val="11"/>
        <rFont val="Calibri"/>
        <family val="2"/>
      </rPr>
      <t>Nekompliantni in visokotlačni PTCA balon kateter različnih velikosti</t>
    </r>
    <r>
      <rPr>
        <sz val="11"/>
        <rFont val="Calibri"/>
        <family val="2"/>
      </rPr>
      <t>, od premera 1,5mm do 5mm, tlak RTB vsaj 18 barov, vhodnim 
profilom v lezijo do vključno 0,018"" in prečnim profilom 0,027"", z dvojnim hidrofilnim premazom na uvajalnem sistemu in vgrajenima gibljivima tungsten markerjema. Uporaben z vodilnim katetrom 6F in več. (Lahko tudi: nekomplianten visokotlačni balonski kateter PTCA premerov 2.25 mm do 5 mm, dolžin 6 mm do 20 mm, s tlakom RBP 18 – 20 atm, vstopnega profila 0.0165'' (0.42 mm), z dvema radiopačnima markerjema, distalno shaft prekrit s hidrofilno prevleko, kompatibilen s 5F vodilnim katetrom in primeren za ' kissing balloon tehniko s 6F vodilnim katetrom)."</t>
    </r>
  </si>
  <si>
    <r>
      <t>Semikompliantni PTCA balon kateter</t>
    </r>
    <r>
      <rPr>
        <sz val="11"/>
        <rFont val="Calibri"/>
        <family val="2"/>
        <charset val="238"/>
      </rPr>
      <t xml:space="preserve"> na sistemu monorail različnih velikosti, od premera 1,5 mm do 4  mm, tlak RTB vsaj 15 barov, vhodnim profilom v lezijo pod 0,017" in hidrofilnim premazom na konici in v lumnu žice. (Lahko tudi: semikomplianten PTCA balon kateter na sistemu monorail premerov 1.25 mm do 4 mm, dolžin 10 mm do 40 mm, s tlakom RBP 12 – 14 atm, vstopnega profila do 0.0165''(0.42 mm), z dvema radiopačnima markerjema, distalno shaft prekrit s hidrofilno prevleko).</t>
    </r>
  </si>
  <si>
    <r>
      <t xml:space="preserve">PTCA balon kateter za CTO </t>
    </r>
    <r>
      <rPr>
        <sz val="11"/>
        <rFont val="Calibri"/>
        <family val="2"/>
      </rPr>
      <t>- majhnih dimenzij od 0.8 do 2.0 mm</t>
    </r>
  </si>
  <si>
    <r>
      <t>Sistem za ekstravaskularno, perkutano zapiranje</t>
    </r>
    <r>
      <rPr>
        <sz val="11"/>
        <rFont val="Calibri"/>
        <family val="2"/>
        <charset val="238"/>
        <scheme val="minor"/>
      </rPr>
      <t xml:space="preserve"> arterije po posegu na žilah. Sistem za ekstravaskularno, perkutano zapiranje arterije po posegu na žilah. Sistem za ekstravaskularno, perkutano zapiranje arterije po posegu na žilah</t>
    </r>
  </si>
  <si>
    <r>
      <t>Sistem za zaščito pred distalno embolizacijo</t>
    </r>
    <r>
      <rPr>
        <sz val="11"/>
        <rFont val="Calibri"/>
        <family val="2"/>
        <charset val="238"/>
      </rPr>
      <t xml:space="preserve"> ob PCI. Sistem za zaščito pred distalno embolizacijo ob PCI. Sistem za zaščito pred distalno embolizacijo ob PCI.</t>
    </r>
  </si>
  <si>
    <r>
      <t>Koronarni balon kateter prekrit s citostatikom za instent restenoze, bifurkacije in male koronarne arterije.</t>
    </r>
    <r>
      <rPr>
        <sz val="11"/>
        <rFont val="Calibri"/>
        <family val="2"/>
        <charset val="238"/>
      </rPr>
      <t xml:space="preserve"> Balon kateter mora imeti vhodni profil 0.017” ali manj, dolžine balonov od 10 do 30 mm in  premeri od 2.0 do 4.0 mm. Učinkovitost mora biti podprta s študijskimi podatki izdelka objavljenimi v literaturi.</t>
    </r>
  </si>
  <si>
    <r>
      <t>Balonski kateter za dialtacijo aortne zaklopke:</t>
    </r>
    <r>
      <rPr>
        <sz val="11"/>
        <rFont val="Calibri"/>
        <family val="2"/>
      </rPr>
      <t xml:space="preserve"> dolžine od 5.0 do 7.0 mm premera  na OTW sistem, dolžine od 18.0 do 23.0 mm</t>
    </r>
  </si>
  <si>
    <r>
      <t>Žica diagnostična trda Amplatz 0,035˝</t>
    </r>
    <r>
      <rPr>
        <sz val="11"/>
        <rFont val="Calibri"/>
        <family val="2"/>
        <charset val="238"/>
      </rPr>
      <t xml:space="preserve"> z J konico 180 cm, za balonsko dilatacijo aortne zaklopke (BAV)</t>
    </r>
    <r>
      <rPr>
        <b/>
        <sz val="11"/>
        <rFont val="Calibri"/>
        <family val="2"/>
        <charset val="238"/>
      </rPr>
      <t>.</t>
    </r>
  </si>
  <si>
    <r>
      <t>Žica diagnostična trda Amplatz 0,035˝</t>
    </r>
    <r>
      <rPr>
        <sz val="11"/>
        <rFont val="Calibri"/>
        <family val="2"/>
        <charset val="238"/>
      </rPr>
      <t xml:space="preserve"> z J konico 260 cm, za balonsko dilatacijo aortne zaklopke (BAV).</t>
    </r>
  </si>
  <si>
    <r>
      <t xml:space="preserve">PTCA žice (Hidrofilne): </t>
    </r>
    <r>
      <rPr>
        <sz val="11"/>
        <rFont val="Calibri"/>
        <family val="2"/>
      </rPr>
      <t>premera 0,014", dolžine 180/190 in 300 cm, konice vsaj treh trdot in vsaj dveh podpor (suportivnost) npr.(standardni support, light support, marker wire, extra support), iz nitinola in jekla.</t>
    </r>
  </si>
  <si>
    <r>
      <t xml:space="preserve">PTCA žice (Hidrofobne): </t>
    </r>
    <r>
      <rPr>
        <sz val="11"/>
        <rFont val="Calibri"/>
        <family val="2"/>
      </rPr>
      <t>premera 0,014", dolžine 180/190 in 300 cm, konice vsaj treh trdot in vsaj dveh podpor (suportivnost) npr.(standardni support, light support, marker wire, extra support), iz nitinola in jekla.</t>
    </r>
  </si>
  <si>
    <r>
      <t xml:space="preserve">Vodilne koronarne žice za zahtevne lezije: </t>
    </r>
    <r>
      <rPr>
        <sz val="11"/>
        <rFont val="Calibri"/>
        <family val="2"/>
      </rPr>
      <t>sestava iz nitinola in/ali ojačanega nerjavečega jekla, debelina 0,014 inch, dolžine 190 cm in 300 cm, konica atravmatska,trdota od 0,7 do 0,9 g, J oblike in ravne oblike, 3 cm radiopačna; prevleka iz polimera, premaz hidrofilen in hidrofoben oziroma kombiniran glede na namembnost žice, z oporo najmanj 8,6 g, izbor žic glede trdote konice in suportivnosti, zožitev parabolična proti konici, izbor konic: neprekrite s hidrofilnim premazom in prekrite s hidrofilnim premazom.</t>
    </r>
    <r>
      <rPr>
        <b/>
        <sz val="11"/>
        <rFont val="Calibri"/>
        <family val="2"/>
        <charset val="238"/>
      </rPr>
      <t xml:space="preserve">  </t>
    </r>
  </si>
  <si>
    <r>
      <t xml:space="preserve">Vodilne žice za tortuozne arterije: </t>
    </r>
    <r>
      <rPr>
        <sz val="11"/>
        <rFont val="Calibri"/>
        <family val="2"/>
      </rPr>
      <t>sestava iz ojačanega nerjavečega  jekla, debelina 0,014 inch, dolžine 190 cm in 300 cm, konica atravmatska,trdota od 1,2 g, J oblike in ravne oblike, 3 cm radiopačna, prevleka iz polimera, z oporo najmanj 14 g, izbor žic glede trdote konice in suportivnosti, zožitev parabolična proti konici, brez prehodov, s hidrofilnim premazom  za lažje uvajanje, opora od 3,0 g, in   5,0 g ter do 14,5 g.</t>
    </r>
  </si>
  <si>
    <r>
      <t xml:space="preserve">Vodilne žice z močno oporo: </t>
    </r>
    <r>
      <rPr>
        <sz val="11"/>
        <rFont val="Calibri"/>
        <family val="2"/>
      </rPr>
      <t>sestava iz ojačanega nerjavečega  jekla, ravna in J oblike, debelina 0,014 inch, dolžine 190 cm in 300 cm, različne konice: konica ravna atravmatska,trdota od 0,9 g  do1,1 g, J oblike in ravne oblike, konica  za oblikovanje, 3 cm radiopačna, prevleka iz polimera, z izborom žic glede suportivnosti, opora od 20g  do najmanj  60 g, s  premazom  za zmanjšanja trenja za lažje uvajanje.</t>
    </r>
  </si>
  <si>
    <r>
      <t>Žilna uvajala od 4F do 6F dolžine 7 in 10 cm za radialni pristop</t>
    </r>
    <r>
      <rPr>
        <sz val="11"/>
        <rFont val="Calibri"/>
        <family val="2"/>
        <charset val="238"/>
      </rPr>
      <t xml:space="preserve"> v setu z ošiljenim dilatatorjem, metalno iglo dolžine 38 mm in ravno vodilno žico dolžine 45 cm. Prehod iz žice na dilatator in iz dilatatorja na srajčko uvajala mora biti čim bolj gladek. Na voljo morajo biti seti z vodilno žico 0,018“ in iglo 22G ter seti z žico 0,025“ in iglo 20G.</t>
    </r>
  </si>
  <si>
    <r>
      <t>Žilna uvajala od 4F do 10F  dolžine od 10 cm do 23 cm za femoralni pristop</t>
    </r>
    <r>
      <rPr>
        <sz val="11"/>
        <rFont val="Calibri"/>
        <family val="2"/>
        <charset val="238"/>
      </rPr>
      <t xml:space="preserve"> v setu. Prehod iz žice na dilatator in iz dilatatorja na srajčko uvajala mora biti čim bolj gladek, uvajalo s silikonsko prečno prerezano valvulo, odporno proti kinkanju in barvno označeno, dilatator z zaskočno snap on ključavnico. V setu z dvojno zaključeno žico debeline 0,0035“ oz. 0,0038“, dolžine 45 cm. (Lahko tudi: žilna uvajala od 4 F do 10 F dolžine 10cm in 25cm za femoralni pristop v setu z žico. Prehod iz žice na dilatator in iz dilatatorja na srajčko uvajala je gladek, uvajalo s silikonsko prečno prerezano valvulo, odporno proti kinkanju in barvno označeno, dilatator z zaskočno snap on ključavnico.</t>
    </r>
  </si>
  <si>
    <r>
      <t>Delovna vodilna žica</t>
    </r>
    <r>
      <rPr>
        <sz val="11"/>
        <rFont val="Calibri"/>
        <family val="2"/>
        <charset val="238"/>
      </rPr>
      <t xml:space="preserve"> iz ojačanega jekla, debeline 0.014'' in dolžine 190cm in 300cm. S core-to-tip atravmatsko konico trdote 1.0g, 3cm radiopačna. Prekrita s hydrocoat hidrofilnim premazom na distalnem delu 28 cm. Zožitev jedra iz proksimalnega dela distalno 29 cm proti konici je parabolična-brez prehodov.</t>
    </r>
  </si>
  <si>
    <r>
      <t>Vodilna žica</t>
    </r>
    <r>
      <rPr>
        <sz val="11"/>
        <rFont val="Calibri"/>
        <family val="2"/>
        <charset val="238"/>
      </rPr>
      <t xml:space="preserve"> iz  Durasteel ojačanega jekla dolžin 190cm in 300cm, ravna core-to-tip konica, 3cm radiopačna, trdote 4.8g, 9.7g, 13.9g, 12.5g, 13g in premerov 0.009''-0.012''. Razen 5mm konice, je žica distalno 29.5 cm prekrita s polimerom in hidrofilnim premazom za boljše drsenje. Zožitev jedra iz proksimalnega dela distalno proti konici je parabolična-brez prehodov. </t>
    </r>
  </si>
  <si>
    <r>
      <t xml:space="preserve">Obturatorji </t>
    </r>
    <r>
      <rPr>
        <sz val="11"/>
        <rFont val="Calibri"/>
        <family val="2"/>
        <charset val="238"/>
      </rPr>
      <t>5F do 10F dolžine od 10 do 23 cm.</t>
    </r>
  </si>
  <si>
    <r>
      <t xml:space="preserve">DES 2 - 3. generacije z biokompatibilno </t>
    </r>
    <r>
      <rPr>
        <b/>
        <sz val="11"/>
        <rFont val="Calibri Light"/>
        <family val="2"/>
        <charset val="238"/>
        <scheme val="major"/>
      </rPr>
      <t>neresorbilno</t>
    </r>
    <r>
      <rPr>
        <sz val="11"/>
        <rFont val="Calibri Light"/>
        <family val="2"/>
        <charset val="238"/>
        <scheme val="major"/>
      </rPr>
      <t xml:space="preserve"> polimero in zdravilom iz skupine limus dimenzij od 2.0 - 5.0 mm. </t>
    </r>
  </si>
  <si>
    <r>
      <t xml:space="preserve">DES 2 - 3. generacije z </t>
    </r>
    <r>
      <rPr>
        <b/>
        <sz val="11"/>
        <rFont val="Calibri Light"/>
        <family val="2"/>
        <charset val="238"/>
        <scheme val="major"/>
      </rPr>
      <t>bioresorbilno polimero</t>
    </r>
    <r>
      <rPr>
        <sz val="11"/>
        <rFont val="Calibri Light"/>
        <family val="2"/>
        <charset val="238"/>
        <scheme val="major"/>
      </rPr>
      <t xml:space="preserve"> in zdravilom iz skupine limus. Dimenzije 2.25 - 4.0 mm. </t>
    </r>
    <r>
      <rPr>
        <b/>
        <sz val="11"/>
        <rFont val="Calibri Light"/>
        <family val="2"/>
        <charset val="238"/>
        <scheme val="major"/>
      </rPr>
      <t xml:space="preserve"> Proizvajalec mora ponuditi zadnjo generacijo izdelka. </t>
    </r>
  </si>
  <si>
    <r>
      <t xml:space="preserve">DES 2 - 3. generacije z </t>
    </r>
    <r>
      <rPr>
        <b/>
        <sz val="11"/>
        <rFont val="Calibri Light"/>
        <family val="2"/>
        <charset val="238"/>
        <scheme val="major"/>
      </rPr>
      <t>biokompatibilno neresorbilno polimero</t>
    </r>
    <r>
      <rPr>
        <sz val="11"/>
        <rFont val="Calibri Light"/>
        <family val="2"/>
        <charset val="238"/>
        <scheme val="major"/>
      </rPr>
      <t xml:space="preserve"> in zdravilom iz skupine limus dimenzij od 2.25 - 4.0 mm. </t>
    </r>
  </si>
  <si>
    <r>
      <rPr>
        <b/>
        <sz val="11"/>
        <rFont val="Calibri Light"/>
        <family val="2"/>
        <charset val="238"/>
        <scheme val="major"/>
      </rPr>
      <t>Prekrit koronarni stent za reševanje v primeru perforacije žile</t>
    </r>
    <r>
      <rPr>
        <sz val="11"/>
        <rFont val="Calibri Light"/>
        <family val="2"/>
        <charset val="238"/>
        <scheme val="major"/>
      </rPr>
      <t>, premera od 2.5 mm do 5.0 mm in dolžine od 9 mm do 26 mm. (lahko tudi premer 2.8 mm-4.8mm in dolžine 16 mm-26 mm)</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</si>
</sst>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theme="1"/>
      <name val="Calibri"/>
      <family val="2"/>
      <charset val="238"/>
      <scheme val="minor"/>
    </font>
    <font>
      <sz val="11"/>
      <color theme="1"/>
      <name val="Calibri"/>
      <family val="2"/>
      <charset val="238"/>
      <scheme val="minor"/>
    </font>
    <font>
      <sz val="11"/>
      <color indexed="8"/>
      <name val="Calibri"/>
      <family val="2"/>
      <charset val="238"/>
    </font>
    <font>
      <sz val="11"/>
      <name val="Calibri"/>
      <family val="2"/>
      <charset val="238"/>
      <scheme val="minor"/>
    </font>
    <font>
      <sz val="11"/>
      <color indexed="8"/>
      <name val="Arial"/>
      <family val="2"/>
      <charset val="238"/>
    </font>
    <font>
      <sz val="8"/>
      <name val="Calibri"/>
      <family val="2"/>
      <charset val="238"/>
    </font>
    <font>
      <b/>
      <sz val="12"/>
      <name val="Calibri"/>
      <family val="2"/>
      <charset val="238"/>
      <scheme val="minor"/>
    </font>
    <font>
      <sz val="12"/>
      <name val="Calibri"/>
      <family val="2"/>
      <charset val="238"/>
      <scheme val="minor"/>
    </font>
    <font>
      <b/>
      <sz val="16"/>
      <name val="Calibri"/>
      <family val="2"/>
      <charset val="238"/>
      <scheme val="minor"/>
    </font>
    <font>
      <b/>
      <sz val="14"/>
      <name val="Calibri"/>
      <family val="2"/>
      <scheme val="minor"/>
    </font>
    <font>
      <b/>
      <sz val="11"/>
      <name val="Calibri"/>
      <family val="2"/>
      <charset val="238"/>
    </font>
    <font>
      <sz val="11"/>
      <name val="Calibri"/>
      <family val="2"/>
      <charset val="238"/>
    </font>
    <font>
      <b/>
      <sz val="11"/>
      <name val="Calibri"/>
      <family val="2"/>
    </font>
    <font>
      <sz val="11"/>
      <name val="Calibri"/>
      <family val="2"/>
    </font>
    <font>
      <b/>
      <sz val="11"/>
      <name val="Calibri"/>
      <family val="2"/>
      <charset val="238"/>
      <scheme val="minor"/>
    </font>
    <font>
      <sz val="11"/>
      <name val="Calibri Light"/>
      <family val="2"/>
      <charset val="238"/>
      <scheme val="major"/>
    </font>
    <font>
      <b/>
      <sz val="11"/>
      <name val="Calibri Light"/>
      <family val="2"/>
      <charset val="238"/>
      <scheme val="major"/>
    </font>
    <font>
      <b/>
      <sz val="12"/>
      <name val="Calibri Light"/>
      <family val="2"/>
      <charset val="238"/>
      <scheme val="major"/>
    </font>
    <font>
      <sz val="12"/>
      <name val="Calibri Light"/>
      <family val="2"/>
      <charset val="238"/>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1" fillId="0" borderId="0"/>
    <xf numFmtId="0" fontId="2" fillId="0" borderId="0"/>
    <xf numFmtId="0" fontId="4" fillId="0" borderId="0"/>
  </cellStyleXfs>
  <cellXfs count="29">
    <xf numFmtId="0" fontId="0" fillId="0" borderId="0" xfId="0"/>
    <xf numFmtId="0" fontId="3" fillId="0" borderId="1" xfId="0" applyFont="1" applyFill="1" applyBorder="1" applyAlignment="1">
      <alignment horizontal="center" vertical="center"/>
    </xf>
    <xf numFmtId="0" fontId="5" fillId="0" borderId="1" xfId="3" applyFont="1" applyFill="1" applyBorder="1" applyAlignment="1" applyProtection="1">
      <alignment wrapText="1"/>
    </xf>
    <xf numFmtId="0" fontId="6" fillId="0" borderId="0" xfId="0" applyFont="1" applyFill="1" applyAlignment="1">
      <alignment horizontal="center" vertical="center" wrapText="1"/>
    </xf>
    <xf numFmtId="0" fontId="7" fillId="0" borderId="0" xfId="0" applyFont="1" applyFill="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Alignment="1">
      <alignment vertical="center"/>
    </xf>
    <xf numFmtId="0" fontId="7"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0" xfId="0" applyFont="1" applyFill="1" applyAlignment="1">
      <alignment horizontal="center" vertical="center" wrapText="1"/>
    </xf>
    <xf numFmtId="16" fontId="6" fillId="0" borderId="1" xfId="0" applyNumberFormat="1" applyFont="1" applyFill="1" applyBorder="1" applyAlignment="1">
      <alignment horizontal="center" vertical="center" wrapText="1"/>
    </xf>
    <xf numFmtId="0" fontId="10" fillId="0" borderId="1" xfId="2" applyFont="1" applyFill="1" applyBorder="1" applyAlignment="1" applyProtection="1">
      <alignment vertical="center" wrapText="1"/>
    </xf>
    <xf numFmtId="2" fontId="10" fillId="0" borderId="1" xfId="2" applyNumberFormat="1" applyFont="1" applyFill="1" applyBorder="1" applyAlignment="1" applyProtection="1">
      <alignment vertical="center" wrapText="1"/>
    </xf>
    <xf numFmtId="0" fontId="6" fillId="0" borderId="1" xfId="0" applyFont="1" applyFill="1" applyBorder="1" applyAlignment="1">
      <alignment horizontal="center" vertical="center" wrapText="1"/>
    </xf>
    <xf numFmtId="0" fontId="13" fillId="0" borderId="1" xfId="2" applyFont="1" applyFill="1" applyBorder="1" applyAlignment="1" applyProtection="1">
      <alignment vertical="center" wrapText="1"/>
    </xf>
    <xf numFmtId="0" fontId="14" fillId="0" borderId="1" xfId="0" applyFont="1" applyFill="1" applyBorder="1" applyAlignment="1">
      <alignment vertical="center" wrapText="1"/>
    </xf>
    <xf numFmtId="0" fontId="12" fillId="0" borderId="1" xfId="2" applyFont="1" applyFill="1" applyBorder="1" applyAlignment="1" applyProtection="1">
      <alignment vertical="center" wrapText="1"/>
    </xf>
    <xf numFmtId="0" fontId="3" fillId="0" borderId="2" xfId="0" applyFont="1" applyFill="1" applyBorder="1" applyAlignment="1">
      <alignment horizontal="center" vertical="center"/>
    </xf>
    <xf numFmtId="0" fontId="10" fillId="0" borderId="2" xfId="2" applyFont="1" applyFill="1" applyBorder="1" applyAlignment="1" applyProtection="1">
      <alignment vertical="center" wrapText="1"/>
    </xf>
    <xf numFmtId="0" fontId="15" fillId="0" borderId="1" xfId="1" applyFont="1" applyFill="1" applyBorder="1" applyAlignment="1">
      <alignment vertical="center" wrapText="1"/>
    </xf>
    <xf numFmtId="0" fontId="15" fillId="0" borderId="2" xfId="1"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7" fillId="0" borderId="1" xfId="0" applyFont="1" applyFill="1" applyBorder="1" applyAlignment="1">
      <alignment horizontal="left" vertical="center"/>
    </xf>
    <xf numFmtId="2" fontId="7" fillId="0" borderId="1"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7" fillId="0" borderId="0" xfId="0" applyFont="1" applyFill="1" applyBorder="1" applyAlignment="1">
      <alignment horizontal="center" vertical="center"/>
    </xf>
  </cellXfs>
  <cellStyles count="4">
    <cellStyle name="Excel Built-in Normal 1" xfId="2"/>
    <cellStyle name="Excel Built-in Normal 2" xfId="3"/>
    <cellStyle name="Navadno"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6" Type="http://schemas.openxmlformats.org/officeDocument/2006/relationships/revisionLog" Target="revisionLog16.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BD46B05-B5EC-471B-A20A-6C5F7BB1C1B6}" diskRevisions="1" revisionId="39" version="3">
  <header guid="{DEB5A2F9-45F6-F04F-AF58-8992914F7967}" dateTime="2018-05-09T12:08:22" maxSheetId="2" userName="Dušan Colarić" r:id="rId1">
    <sheetIdMap count="1">
      <sheetId val="1"/>
    </sheetIdMap>
  </header>
  <header guid="{3846CB20-48C7-864B-AD15-5D813AFB1CB3}" dateTime="2018-05-09T12:08:40" maxSheetId="2" userName="Dušan Colarić" r:id="rId2" minRId="1">
    <sheetIdMap count="1">
      <sheetId val="1"/>
    </sheetIdMap>
  </header>
  <header guid="{000F1C39-8122-2745-8059-0EAE35FF73EB}" dateTime="2018-05-09T12:10:59" maxSheetId="2" userName="Dušan Colarić" r:id="rId3">
    <sheetIdMap count="1">
      <sheetId val="1"/>
    </sheetIdMap>
  </header>
  <header guid="{CEFB0797-D4C1-534C-9930-9C89CB00C970}" dateTime="2018-05-09T12:12:36" maxSheetId="2" userName="Dušan Colarić" r:id="rId4" minRId="4">
    <sheetIdMap count="1">
      <sheetId val="1"/>
    </sheetIdMap>
  </header>
  <header guid="{BABAF5F3-7224-B545-8386-5B07156D43F7}" dateTime="2018-05-09T12:17:05" maxSheetId="2" userName="Dušan Colarić" r:id="rId5">
    <sheetIdMap count="1">
      <sheetId val="1"/>
    </sheetIdMap>
  </header>
  <header guid="{DE2DC627-CCB2-FD40-8B4B-251ED00492C7}" dateTime="2018-05-09T12:25:59" maxSheetId="2" userName="Dušan Colarić" r:id="rId6" minRId="6" maxRId="7">
    <sheetIdMap count="1">
      <sheetId val="1"/>
    </sheetIdMap>
  </header>
  <header guid="{D5AD0BCB-BD83-0C4D-AE33-44DD2149C585}" dateTime="2018-05-09T12:52:01" maxSheetId="2" userName="Dušan Colarić" r:id="rId7">
    <sheetIdMap count="1">
      <sheetId val="1"/>
    </sheetIdMap>
  </header>
  <header guid="{21EAC05F-ACA0-974F-A6B6-5FF9DC986060}" dateTime="2018-05-09T12:55:02" maxSheetId="2" userName="Dušan Colarić" r:id="rId8">
    <sheetIdMap count="1">
      <sheetId val="1"/>
    </sheetIdMap>
  </header>
  <header guid="{7E217C82-CA5C-8844-A0E8-0680A5233D30}" dateTime="2018-05-09T13:45:52" maxSheetId="2" userName="Dušan Colarić" r:id="rId9" minRId="9" maxRId="10">
    <sheetIdMap count="1">
      <sheetId val="1"/>
    </sheetIdMap>
  </header>
  <header guid="{8EF13492-9E14-614A-BD8D-72A4ECE8BD0F}" dateTime="2018-05-09T13:46:01" maxSheetId="2" userName="Dušan Colarić" r:id="rId10" minRId="12">
    <sheetIdMap count="1">
      <sheetId val="1"/>
    </sheetIdMap>
  </header>
  <header guid="{E7563F0D-4B25-5A4B-A75D-01AF4A4AD6FF}" dateTime="2018-05-09T13:46:12" maxSheetId="2" userName="Dušan Colarić" r:id="rId11">
    <sheetIdMap count="1">
      <sheetId val="1"/>
    </sheetIdMap>
  </header>
  <header guid="{269B6EF2-CC46-9A41-863C-83A8A9644CAC}" dateTime="2018-05-15T12:05:31" maxSheetId="2" userName="Dušan Colarić" r:id="rId12" minRId="13" maxRId="26">
    <sheetIdMap count="1">
      <sheetId val="1"/>
    </sheetIdMap>
  </header>
  <header guid="{718E1E6A-D1A3-2445-9227-BFC77C59BD40}" dateTime="2018-05-15T12:07:54" maxSheetId="2" userName="Dušan Colarić" r:id="rId13" minRId="28" maxRId="36">
    <sheetIdMap count="1">
      <sheetId val="1"/>
    </sheetIdMap>
  </header>
  <header guid="{E981127A-108C-3541-99E6-98B986047744}" dateTime="2018-05-15T12:11:54" maxSheetId="2" userName="Dušan Colarić" r:id="rId14">
    <sheetIdMap count="1">
      <sheetId val="1"/>
    </sheetIdMap>
  </header>
  <header guid="{21DE932F-F7EA-4209-81DD-3AA0821AF50A}" dateTime="2018-05-15T15:00:04" maxSheetId="2" userName="Špeglič Sabina" r:id="rId15">
    <sheetIdMap count="1">
      <sheetId val="1"/>
    </sheetIdMap>
  </header>
  <header guid="{4BD46B05-B5EC-471B-A20A-6C5F7BB1C1B6}" dateTime="2018-05-16T07:15:28" maxSheetId="2" userName="Špeglič Sabina" r:id="rId1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F4" t="inlineStr">
      <is>
        <r>
          <t xml:space="preserve">Angiografski set </t>
        </r>
        <r>
          <rPr>
            <sz val="11"/>
            <color theme="1" tint="4.9989318521683403E-2"/>
            <rFont val="Calibri"/>
            <family val="2"/>
            <charset val="238"/>
          </rPr>
          <t xml:space="preserve">- sestava:
Plašč XL s krpico za brisanje	2 kom
Gobica za čiščenje z ročajem 4 kom
Femoralna  rjuha (močno vpojna) s transparentnima stranskima deloma, velikosti 220 cm x 330 cm, z močno vpojnim ojačanim delom </t>
        </r>
        <r>
          <rPr>
            <b/>
            <sz val="11"/>
            <color theme="1" tint="4.9989318521683403E-2"/>
            <rFont val="Calibri"/>
            <family val="2"/>
          </rPr>
          <t xml:space="preserve">z vsaj dvema odprtinama </t>
        </r>
        <r>
          <rPr>
            <sz val="11"/>
            <color theme="1" tint="4.9989318521683403E-2"/>
            <rFont val="Calibri"/>
            <family val="2"/>
            <charset val="238"/>
          </rPr>
          <t>velikosti 80 x 150 cm 1 kom, tamponi vel. 5 cm 10 kom, zloženci iz gaze 10 cm x 10 cm 20 kom, brizga 30 ml L/L 1 kom, brizga 5 ml L/L 1 kom, brizga 10 ml L/L 4 kom, linija/set za kontrastno sredstvo s komoro 1 kom, linija/set za kontrastno sredstvo s spike nastavkom 1 kom,  manifold 3-potni desni 1 kom, pladenj velikosti 24,5 cm x 13,5 cm 1 kom, posodica 250 ml 2 kom, posodica 500 ml 1 kom, skalpel št. 11 1 kom, igla za injiciranje 22G x 32 mm 1 kom, igla za injiciranje 18G x 38 mm 1 kom, Seldinger igla brez mandrena 18G – 70 mm 1 kom, sponka 1 kom, prevleka za RTG zaščito 76 cm x 91 cm 1 kom, prevleka za RTG cev – polmer 40 cm 1 kom, pokrivalo za inštrumentarsko mizo 140 cm x 175 cm	1 kom, obliž 6 cm x 7 cm 	1 kom, brizga 10ml L/L, bat modre barve 1 kom, kompresa 100 cm x 100 cm</t>
        </r>
      </is>
    </oc>
    <nc r="F4" t="inlineStr">
      <is>
        <r>
          <t xml:space="preserve">Angiografski set </t>
        </r>
        <r>
          <rPr>
            <sz val="11"/>
            <color theme="1" tint="4.9989318521683403E-2"/>
            <rFont val="Calibri"/>
            <family val="2"/>
            <charset val="238"/>
          </rPr>
          <t xml:space="preserve">- sestava:
Plašč XL s krpico za brisanje	2 kom
Gobica za čiščenje z ročajem 4 kom
Femoralna  rjuha (močno vpojna) s transparentnima stranskima deloma, velikosti 220 cm x 330 cm, z močno vpojnim ojačanim delom </t>
        </r>
        <r>
          <rPr>
            <b/>
            <sz val="11"/>
            <color theme="1" tint="4.9989318521683403E-2"/>
            <rFont val="Calibri"/>
            <family val="2"/>
          </rPr>
          <t xml:space="preserve">z vsaj dvema odprtinama </t>
        </r>
        <r>
          <rPr>
            <sz val="11"/>
            <color theme="1" tint="4.9989318521683403E-2"/>
            <rFont val="Calibri"/>
            <family val="2"/>
            <charset val="238"/>
          </rPr>
          <t>velikosti 80 x 150 cm 1 kom, tamponi vel. 5 cm 10 kom, zloženci iz gaze 10 cm x 10 cm 20 kom, brizga 30 ml L/L 1 kom, brizga 5 ml L/L 1 kom, brizga 10 ml L/L 4 kom,  manifold 3-potni desni 1 kom, pladenj velikosti 24,5 cm x 13,5 cm 1 kom, posodica 250 ml 2 kom, posodica 500 ml 1 kom, skalpel št. 11 1 kom, igla za injiciranje 22G x 32 mm 1 kom, igla za injiciranje 18G x 38 mm 1 kom, Seldinger igla brez mandrena 18G – 70 mm 1 kom, sponka 1 kom, prevleka za RTG zaščito 76 cm x 91 cm 1 kom, prevleka za RTG cev – polmer 40 cm 1 kom, pokrivalo za inštrumentarsko mizo 140 cm x 175 cm	1 kom, obliž 6 cm x 7 cm 	1 kom, brizga 10ml L/L, bat modre barve 1 kom, kompresa 100 cm x 100 cm</t>
        </r>
      </is>
    </nc>
  </rcc>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1">
    <oc r="F4" t="inlineStr">
      <is>
        <r>
          <t xml:space="preserve">Angiografski set </t>
        </r>
        <r>
          <rPr>
            <sz val="11"/>
            <color theme="1" tint="4.9989318521683403E-2"/>
            <rFont val="Calibri"/>
            <family val="2"/>
            <charset val="238"/>
          </rPr>
          <t xml:space="preserve">- sestava:
Plašč XL s krpico za brisanje	2 kom
Gobica za čiščenje z ročajem 4 kom
Femoralna  rjuha (močno vpojna) s transparentnima stranskima deloma, velikosti 220 cm x 330 cm, z močno vpojnim ojačanim delom </t>
        </r>
        <r>
          <rPr>
            <b/>
            <sz val="11"/>
            <color theme="1" tint="4.9989318521683403E-2"/>
            <rFont val="Calibri"/>
            <family val="2"/>
          </rPr>
          <t xml:space="preserve">z vsaj dvema odprtinama </t>
        </r>
        <r>
          <rPr>
            <sz val="11"/>
            <color theme="1" tint="4.9989318521683403E-2"/>
            <rFont val="Calibri"/>
            <family val="2"/>
            <charset val="238"/>
          </rPr>
          <t>velikosti 80 x 150 cm 1 kom, tamponi vel. 5 cm 10 kom, zloženci iz gaze 10 cm x 10 cm 20 kom, brizga 30 ml L/L 1 kom, brizga 5 ml L/L 1 kom, brizga 10 ml L/L 4 kom,  manifold 3-potni desni 1 kom, pladenj velikosti 24,5 cm x 13,5 cm 1 kom, posodica 250 ml 2 kom, posodica 500 ml 1 kom, skalpel št. 11 1 kom, igla za injiciranje 22G x 32 mm 1 kom, igla za injiciranje 18G x 38 mm 1 kom, Seldinger igla brez mandrena 18G – 70 mm 1 kom, sponka 1 kom, prevleka za RTG zaščito 76 cm x 91 cm 1 kom, prevleka za RTG cev – polmer 40 cm 1 kom, pokrivalo za inštrumentarsko mizo 140 cm x 175 cm	1 kom, obliž 6 cm x 7 cm 	1 kom, brizga 10ml L/L, bat modre barve 1 kom, kompresa 100 cm x 100 cm</t>
        </r>
      </is>
    </oc>
    <nc r="F4" t="inlineStr">
      <is>
        <r>
          <t xml:space="preserve">Angiografski set </t>
        </r>
        <r>
          <rPr>
            <sz val="11"/>
            <color theme="1" tint="4.9989318521683403E-2"/>
            <rFont val="Calibri"/>
            <family val="2"/>
            <charset val="238"/>
          </rPr>
          <t xml:space="preserve">- sestava:
Plašč XL s krpico za brisanje	2 kom
Gobica za čiščenje z ročajem 4 kom
Femoralna  rjuha (močno vpojna) s transparentnima stranskima deloma, velikosti 220 cm x 330 cm, z močno vpojnim ojačanim delom </t>
        </r>
        <r>
          <rPr>
            <b/>
            <sz val="11"/>
            <color rgb="FFFF0000"/>
            <rFont val="Calibri"/>
            <family val="2"/>
          </rPr>
          <t>z vsaj dvema odprtinama</t>
        </r>
        <r>
          <rPr>
            <b/>
            <sz val="11"/>
            <color theme="1" tint="4.9989318521683403E-2"/>
            <rFont val="Calibri"/>
            <family val="2"/>
          </rPr>
          <t xml:space="preserve"> </t>
        </r>
        <r>
          <rPr>
            <sz val="11"/>
            <color theme="1" tint="4.9989318521683403E-2"/>
            <rFont val="Calibri"/>
            <family val="2"/>
            <charset val="238"/>
          </rPr>
          <t>velikosti 80 x 150 cm 1 kom, tamponi vel. 5 cm 10 kom, zloženci iz gaze 10 cm x 10 cm 20 kom, brizga 30 ml L/L 1 kom, brizga 5 ml L/L 1 kom, brizga 10 ml L/L 4 kom,  manifold 3-potni desni 1 kom, pladenj velikosti 24,5 cm x 13,5 cm 1 kom, posodica 250 ml 2 kom, posodica 500 ml 1 kom, skalpel št. 11 1 kom, igla za injiciranje 22G x 32 mm 1 kom, igla za injiciranje 18G x 38 mm 1 kom, Seldinger igla brez mandrena 18G – 70 mm 1 kom, sponka 1 kom, prevleka za RTG zaščito 76 cm x 91 cm 1 kom, prevleka za RTG cev – polmer 40 cm 1 kom, pokrivalo za inštrumentarsko mizo 140 cm x 175 cm	1 kom, obliž 6 cm x 7 cm 	1 kom, brizga 10ml L/L, bat modre barve 1 kom, kompresa 100 cm x 100 cm</t>
        </r>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
    <oc r="F29" t="inlineStr">
      <is>
        <r>
          <t>Žilna uvajala od 4F do 10F  dolžine od 10 cm do 23 cm za femoralni pristop</t>
        </r>
        <r>
          <rPr>
            <sz val="11"/>
            <color theme="1" tint="4.9989318521683403E-2"/>
            <rFont val="Calibri"/>
            <family val="2"/>
            <charset val="238"/>
          </rPr>
          <t xml:space="preserve"> v setu z žico. Prehod iz žice na dilatator in iz dilatatorja na srajčko uvajala mora biti čim bolj gladek, uvajalo s silikonsko prečno prerezano valvulo, odporno proti kinkanju in barvno označeno, dilatator z zaskočno snap on ključavnico. V setu z dvojno zaključeno žico debeline 0,0035“ oz. 0,0038“, dolžine 45 cm. (Lahko tudi: žilna uvajala od 4 F do 10 F dolžine 10cm in 25cm za femoralni pristop v setu z žico. Prehod iz žice na dilatator in iz dilatatorja na srajčko uvajala je gladek, uvajalo s silikonsko prečno prerezano valvulo, odporno proti kinkanju in barvno označeno, dilatator z zaskočno snap on ključavnico. V setu z ravno žico ali ukrivljeno žico, debeline 0,035“ oz. 0,038“, dolžine 45 cm ali 80cm).</t>
        </r>
      </is>
    </oc>
    <nc r="F29" t="inlineStr">
      <is>
        <r>
          <t>Žilna uvajala od 4F do 10F  dolžine od 10 cm do 23 cm za femoralni pristop</t>
        </r>
        <r>
          <rPr>
            <sz val="11"/>
            <color theme="1" tint="4.9989318521683403E-2"/>
            <rFont val="Calibri"/>
            <family val="2"/>
            <charset val="238"/>
          </rPr>
          <t xml:space="preserve"> v setu. Prehod iz žice na dilatator in iz dilatatorja na srajčko uvajala mora biti čim bolj gladek, uvajalo s silikonsko prečno prerezano valvulo, odporno proti kinkanju in barvno označeno, dilatator z zaskočno snap on ključavnico. V setu z dvojno zaključeno žico debeline 0,0035“ oz. 0,0038“, dolžine 45 cm. (Lahko tudi: žilna uvajala od 4 F do 10 F dolžine 10cm in 25cm za femoralni pristop v setu z žico. Prehod iz žice na dilatator in iz dilatatorja na srajčko uvajala je gladek, uvajalo s silikonsko prečno prerezano valvulo, odporno proti kinkanju in barvno označeno, dilatator z zaskočno snap on ključavnico.</t>
        </r>
      </is>
    </nc>
  </rcc>
  <rcc rId="7" sId="1">
    <oc r="F27" t="inlineStr">
      <is>
        <r>
          <t xml:space="preserve">PTCA žice (Hidrofobne): PTCA žice (Hidrofilne): </t>
        </r>
        <r>
          <rPr>
            <sz val="11"/>
            <color theme="1" tint="4.9989318521683403E-2"/>
            <rFont val="Calibri"/>
            <family val="2"/>
          </rPr>
          <t>premera 0,014", dolžine 180/190 in 300 cm, konice vsaj treh trdot in vsaj dveh podpor (suportivnost) npr.(standardni support, light support, marker wire, extra support), iz nitinola in jekla.</t>
        </r>
      </is>
    </oc>
    <nc r="F27" t="inlineStr">
      <is>
        <r>
          <t xml:space="preserve">PTCA žice (Hidrofobne): </t>
        </r>
        <r>
          <rPr>
            <sz val="11"/>
            <color theme="1" tint="4.9989318521683403E-2"/>
            <rFont val="Calibri"/>
            <family val="2"/>
          </rPr>
          <t>premera 0,014", dolžine 180/190 in 300 cm, konice vsaj treh trdot in vsaj dveh podpor (suportivnost) npr.(standardni support, light support, marker wire, extra support), iz nitinola in jekla.</t>
        </r>
      </is>
    </nc>
  </rcc>
  <rfmt sheetId="1" sqref="E27:H27">
    <dxf>
      <fill>
        <patternFill patternType="none">
          <bgColor auto="1"/>
        </patternFill>
      </fill>
    </dxf>
  </rfmt>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6:H26">
    <dxf>
      <fill>
        <patternFill patternType="none">
          <bgColor auto="1"/>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6:H27">
    <dxf>
      <fill>
        <patternFill patternType="solid">
          <bgColor rgb="FFFFFF00"/>
        </patternFill>
      </fill>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oc r="F32" t="inlineStr">
      <is>
        <r>
          <t>Vodilna žica</t>
        </r>
        <r>
          <rPr>
            <sz val="11"/>
            <color theme="1" tint="4.9989318521683403E-2"/>
            <rFont val="Calibri"/>
            <family val="2"/>
            <charset val="238"/>
          </rPr>
          <t xml:space="preserve"> iz  Durasteel ojačanega jekla dolžin 190cm in 300cm, ravna core-to-tip konica, 3cm radiopačna,  trdote 4.8g, 9.7g, 13.9g, 12.5g, 13g in premerov 0.009''-0.012''. Razen 5mm konice, je žica distalno 29.5 cm prekrita s polimerom in hidrofilnim premazom za boljše drsenje. Zožitev jedra iz proksimalnega dela distalno proti konici je parabolična-brez prehodov. </t>
        </r>
      </is>
    </oc>
    <nc r="F32" t="inlineStr">
      <is>
        <r>
          <t>Vodilna žica</t>
        </r>
        <r>
          <rPr>
            <sz val="11"/>
            <color theme="1" tint="4.9989318521683403E-2"/>
            <rFont val="Calibri"/>
            <family val="2"/>
            <charset val="238"/>
          </rPr>
          <t xml:space="preserve"> iz  Durasteel ojačanega jekla dolžin 190cm in 300cm, ravna core-to-tip konica, 3cm radiopačna, trdote 4.8g, 9.7g, 13.9g, 12.5g, 13g in premerov 0.009''-0.012''. Razen 5mm konice, je žica distalno 29.5 cm prekrita s polimerom in hidrofilnim premazom za boljše drsenje. Zožitev jedra iz proksimalnega dela distalno proti konici je parabolična-brez prehodov. </t>
        </r>
      </is>
    </nc>
  </rcc>
  <rcc rId="10" sId="1">
    <oc r="F9" t="inlineStr">
      <is>
        <r>
          <t xml:space="preserve">Komplet indeflatorja, Y konekta, torkerja in igle za uvajanje vodilne žice:
</t>
        </r>
        <r>
          <rPr>
            <sz val="11"/>
            <color theme="1" tint="4.9989318521683403E-2"/>
            <rFont val="Calibri"/>
            <family val="2"/>
          </rPr>
          <t>1.        Indeflator mora imeti volumen vsaj 20 ml in manometer vsaj do 30 atm. Omogočati mora hitro in enostavno inflacijo in deflacijo.
2.        Y-konekt mora imeti hemostatsko zaklopko, ki je enostavna za rokovanje in avtomatsko preprečuje krvavitev med manipulacijo žice ali katetra .Komplet indeflatorja, Y konekta, torkerja in igle za uvajanje vodilne žice.</t>
        </r>
      </is>
    </oc>
    <nc r="F9" t="inlineStr">
      <is>
        <r>
          <t xml:space="preserve">Komplet indeflatorja, Y konekta, torkerja in igle za uvajanje vodilne žice:
</t>
        </r>
        <r>
          <rPr>
            <sz val="11"/>
            <color theme="1" tint="4.9989318521683403E-2"/>
            <rFont val="Calibri"/>
            <family val="2"/>
          </rPr>
          <t>1.        Indeflator mora imeti volumen vsaj 20 ml in manometer vsaj do 30 atm. Omogočati mora hitro in enostavno inflacijo in deflacijo.</t>
        </r>
      </is>
    </nc>
  </rcc>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F9" t="inlineStr">
      <is>
        <r>
          <t xml:space="preserve">Komplet indeflatorja, Y konekta, torkerja in igle za uvajanje vodilne žice:
</t>
        </r>
        <r>
          <rPr>
            <sz val="11"/>
            <color theme="1" tint="4.9989318521683403E-2"/>
            <rFont val="Calibri"/>
            <family val="2"/>
          </rPr>
          <t>1.        Indeflator mora imeti volumen vsaj 20 ml in manometer vsaj do 30 atm. Omogočati mora hitro in enostavno inflacijo in deflacijo.</t>
        </r>
      </is>
    </oc>
    <nc r="F9" t="inlineStr">
      <is>
        <r>
          <t xml:space="preserve">Komplet indeflatorja, Y konekta, torkerja in igle za uvajanje vodilne žice:
</t>
        </r>
        <r>
          <rPr>
            <sz val="11"/>
            <color theme="1" tint="4.9989318521683403E-2"/>
            <rFont val="Calibri"/>
            <family val="2"/>
          </rPr>
          <t>Indeflator mora imeti volumen vsaj 20 ml in manometer vsaj do 30 atm. Omogočati mora hitro in enostavno inflacijo in deflacijo.</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9">
    <dxf>
      <fill>
        <patternFill>
          <bgColor rgb="FFFFFF00"/>
        </patternFill>
      </fill>
    </dxf>
  </rfmt>
  <rfmt sheetId="1" sqref="F4">
    <dxf>
      <fill>
        <patternFill>
          <bgColor rgb="FFFFFF00"/>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 sId="1" ref="A28:XFD28" action="insertRow"/>
  <rrc rId="14" sId="1" ref="A28:XFD28" action="insertRow"/>
  <rrc rId="15" sId="1" ref="A29:XFD29" action="insertRow"/>
  <rcc rId="16" sId="1">
    <nc r="E28" t="inlineStr">
      <is>
        <t>12.04.05.01.005</t>
      </is>
    </nc>
  </rcc>
  <rcc rId="17" sId="1">
    <nc r="E29" t="inlineStr">
      <is>
        <t>12.04.05.01.006</t>
      </is>
    </nc>
  </rcc>
  <rcc rId="18" sId="1">
    <nc r="E30" t="inlineStr">
      <is>
        <t>12.04.05.01.007</t>
      </is>
    </nc>
  </rcc>
  <rcc rId="19" sId="1" odxf="1" dxf="1">
    <oc r="E31" t="inlineStr">
      <is>
        <t>12.04.05.01.005</t>
      </is>
    </oc>
    <nc r="E31" t="inlineStr">
      <is>
        <t>12.04.05.01.008</t>
      </is>
    </nc>
    <odxf>
      <fill>
        <patternFill patternType="none">
          <bgColor indexed="65"/>
        </patternFill>
      </fill>
    </odxf>
    <ndxf>
      <fill>
        <patternFill patternType="solid">
          <bgColor rgb="FFFFFF00"/>
        </patternFill>
      </fill>
    </ndxf>
  </rcc>
  <rcc rId="20" sId="1" odxf="1" dxf="1">
    <oc r="E32" t="inlineStr">
      <is>
        <t>12.04.05.01.006</t>
      </is>
    </oc>
    <nc r="E32" t="inlineStr">
      <is>
        <t>12.04.05.01.009</t>
      </is>
    </nc>
    <odxf>
      <fill>
        <patternFill patternType="none">
          <bgColor indexed="65"/>
        </patternFill>
      </fill>
    </odxf>
    <ndxf>
      <fill>
        <patternFill patternType="solid">
          <bgColor rgb="FFFFFF00"/>
        </patternFill>
      </fill>
    </ndxf>
  </rcc>
  <rcc rId="21" sId="1" odxf="1" dxf="1">
    <oc r="E33" t="inlineStr">
      <is>
        <t>12.04.05.01.007</t>
      </is>
    </oc>
    <nc r="E33" t="inlineStr">
      <is>
        <t>12.04.05.01.010</t>
      </is>
    </nc>
    <odxf>
      <fill>
        <patternFill patternType="none">
          <bgColor indexed="65"/>
        </patternFill>
      </fill>
    </odxf>
    <ndxf>
      <fill>
        <patternFill patternType="solid">
          <bgColor rgb="FFFFFF00"/>
        </patternFill>
      </fill>
    </ndxf>
  </rcc>
  <rcc rId="22" sId="1" odxf="1" dxf="1">
    <oc r="E34" t="inlineStr">
      <is>
        <t>12.04.05.01.008</t>
      </is>
    </oc>
    <nc r="E34" t="inlineStr">
      <is>
        <t>12.04.05.01.011</t>
      </is>
    </nc>
    <odxf>
      <fill>
        <patternFill patternType="none">
          <bgColor indexed="65"/>
        </patternFill>
      </fill>
    </odxf>
    <ndxf>
      <fill>
        <patternFill patternType="solid">
          <bgColor rgb="FFFFFF00"/>
        </patternFill>
      </fill>
    </ndxf>
  </rcc>
  <rcc rId="23" sId="1" odxf="1" dxf="1">
    <oc r="E35" t="inlineStr">
      <is>
        <t>12.04.05.01.009</t>
      </is>
    </oc>
    <nc r="E35" t="inlineStr">
      <is>
        <t>12.04.05.01.012</t>
      </is>
    </nc>
    <odxf>
      <fill>
        <patternFill patternType="none">
          <bgColor indexed="65"/>
        </patternFill>
      </fill>
    </odxf>
    <ndxf>
      <fill>
        <patternFill patternType="solid">
          <bgColor rgb="FFFFFF00"/>
        </patternFill>
      </fill>
    </ndxf>
  </rcc>
  <rcc rId="24" sId="1">
    <nc r="F28" t="inlineStr">
      <is>
        <r>
          <t xml:space="preserve">Vodilne koronarne žice za zahtevne lezije: </t>
        </r>
        <r>
          <rPr>
            <sz val="11"/>
            <color theme="1" tint="4.9989318521683403E-2"/>
            <rFont val="Calibri"/>
            <family val="2"/>
          </rPr>
          <t>sestava iz nitinola in/ali ojačanega nerjavečega jekla, debelina 0,014 inch, dolžine 190 cm in 300 cm, konica atravmatska,trdota od 0,7 do 0,9 g, J oblike in ravne oblike, 3 cm radiopačna; prevleka iz polimera, premaz hidrofilen in hidrofoben oziroma kombiniran glede na namembnost žice, z oporo najmanj 8,6 g, izbor žic glede trdote konice in suportivnosti, zožitev parabolična proti konici, izbor konic: neprekrite s hidrofilnim premazom in prekrite s hidrofilnim premazom.</t>
        </r>
        <r>
          <rPr>
            <b/>
            <sz val="11"/>
            <color theme="1" tint="4.9989318521683403E-2"/>
            <rFont val="Calibri"/>
            <family val="2"/>
            <charset val="238"/>
          </rPr>
          <t xml:space="preserve">  </t>
        </r>
      </is>
    </nc>
  </rcc>
  <rcc rId="25" sId="1">
    <nc r="F29" t="inlineStr">
      <is>
        <r>
          <t xml:space="preserve">Vodilne žice za tortuozne arterije: </t>
        </r>
        <r>
          <rPr>
            <sz val="11"/>
            <color theme="1" tint="4.9989318521683403E-2"/>
            <rFont val="Calibri"/>
            <family val="2"/>
          </rPr>
          <t>sestava iz ojačanega nerjavečega  jekla, debelina 0,014 inch, dolžine 190 cm in 300 cm, konica atravmatska,trdota od 1,2 g, J oblike in ravne oblike, 3 cm radiopačna, prevleka iz polimera, z oporo najmanj 14 g, izbor žic glede trdote konice in suportivnosti, zožitev parabolična proti konici, brez prehodov, s hidrofilnim premazom  za lažje uvajanje, opora od 3,0 g, in   5,0 g ter do 14,5 g.</t>
        </r>
      </is>
    </nc>
  </rcc>
  <rcc rId="26" sId="1">
    <nc r="F30" t="inlineStr">
      <is>
        <r>
          <t xml:space="preserve">Vodilne žice z močno oporo: </t>
        </r>
        <r>
          <rPr>
            <sz val="11"/>
            <color theme="1" tint="4.9989318521683403E-2"/>
            <rFont val="Calibri"/>
            <family val="2"/>
          </rPr>
          <t>sestava iz ojačanega nerjavečega  jekla, ravna in J oblike, debelina 0,014 inch, dolžine 190 cm in 300 cm, različne konice: konica ravna atravmatska,trdota od 0,9 g  do1,1 g, J oblike in ravne oblike, konica  za oblikovanje, 3 cm radiopačna, prevleka iz polimera, z izborom žic glede suportivnosti, opora od 20g  do najmanj  60 g, s  premazom  za zmanjšanja trenja za lažje uvajanje.</t>
        </r>
      </is>
    </nc>
  </rcc>
  <rfmt sheetId="1" sqref="E26:E35">
    <dxf>
      <fill>
        <patternFill patternType="none">
          <bgColor auto="1"/>
        </patternFill>
      </fill>
    </dxf>
  </rfmt>
  <rfmt sheetId="1" sqref="F26:H30">
    <dxf>
      <fill>
        <patternFill patternType="none">
          <bgColor auto="1"/>
        </patternFill>
      </fill>
    </dxf>
  </rfmt>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1">
    <nc r="G28">
      <v>120</v>
    </nc>
  </rcc>
  <rcc rId="29" sId="1">
    <nc r="M28">
      <f>L28*G28</f>
    </nc>
  </rcc>
  <rcc rId="30" sId="1" odxf="1" dxf="1">
    <nc r="H28" t="inlineStr">
      <is>
        <t>KOS</t>
      </is>
    </nc>
    <odxf>
      <font>
        <sz val="11"/>
      </font>
    </odxf>
    <ndxf>
      <font>
        <sz val="11"/>
      </font>
    </ndxf>
  </rcc>
  <rcc rId="31" sId="1">
    <nc r="G29">
      <v>80</v>
    </nc>
  </rcc>
  <rcc rId="32" sId="1">
    <nc r="M29">
      <f>L29*G29</f>
    </nc>
  </rcc>
  <rcc rId="33" sId="1" odxf="1" dxf="1">
    <nc r="H29" t="inlineStr">
      <is>
        <t>KOS</t>
      </is>
    </nc>
    <odxf>
      <font>
        <sz val="11"/>
      </font>
    </odxf>
    <ndxf>
      <font>
        <sz val="11"/>
      </font>
    </ndxf>
  </rcc>
  <rcc rId="34" sId="1">
    <nc r="G30">
      <v>150</v>
    </nc>
  </rcc>
  <rcc rId="35" sId="1">
    <nc r="M30">
      <f>L30*G30</f>
    </nc>
  </rcc>
  <rcc rId="36" sId="1" odxf="1" dxf="1">
    <nc r="H30" t="inlineStr">
      <is>
        <t>KOS</t>
      </is>
    </nc>
    <odxf>
      <font>
        <sz val="11"/>
      </font>
    </odxf>
    <ndxf>
      <font>
        <sz val="11"/>
      </font>
    </ndxf>
  </rcc>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8:H30">
    <dxf>
      <fill>
        <patternFill patternType="solid">
          <bgColor rgb="FFFFFF00"/>
        </patternFill>
      </fill>
    </dxf>
  </rfmt>
  <rcv guid="{CC084656-1AD4-7E46-AACD-8B3BF19340F4}" action="delete"/>
  <rdn rId="0" localSheetId="1" customView="1" name="Z_CC084656_1AD4_7E46_AACD_8B3BF19340F4_.wvu.PrintTitles" hidden="1" oldHidden="1">
    <formula>'2018'!$3:$3</formula>
    <oldFormula>'2018'!$3:$3</oldFormula>
  </rdn>
  <rcv guid="{CC084656-1AD4-7E46-AACD-8B3BF19340F4}"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6B68E7C_21C5_4E80_B654_BCBC6E3954F8_.wvu.PrintTitles" hidden="1" oldHidden="1">
    <formula>'2018'!$3:$3</formula>
  </rdn>
  <rcv guid="{06B68E7C-21C5-4E80-B654-BCBC6E3954F8}"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dxf>
      <fill>
        <patternFill patternType="none">
          <bgColor auto="1"/>
        </patternFill>
      </fill>
    </dxf>
  </rfmt>
  <rfmt sheetId="1" sqref="A1:XFD1048576"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6"/>
  <sheetViews>
    <sheetView tabSelected="1" topLeftCell="B1" zoomScale="80" zoomScaleNormal="80" workbookViewId="0">
      <selection activeCell="B1" sqref="A1:XFD1048576"/>
    </sheetView>
  </sheetViews>
  <sheetFormatPr defaultColWidth="10.875" defaultRowHeight="15.75" x14ac:dyDescent="0.25"/>
  <cols>
    <col min="1" max="1" width="7.125" style="3" customWidth="1"/>
    <col min="2" max="2" width="9.625" style="3" customWidth="1"/>
    <col min="3" max="3" width="11.125" style="3" customWidth="1"/>
    <col min="4" max="4" width="13.5" style="3" customWidth="1"/>
    <col min="5" max="5" width="15" style="4" customWidth="1"/>
    <col min="6" max="6" width="65.875" style="28" customWidth="1"/>
    <col min="7" max="7" width="12.375" style="28" customWidth="1"/>
    <col min="8" max="8" width="9.875" style="28" customWidth="1"/>
    <col min="9" max="9" width="13.5" style="28" customWidth="1"/>
    <col min="10" max="10" width="12.375" style="28" customWidth="1"/>
    <col min="11" max="11" width="9.625" style="28" customWidth="1"/>
    <col min="12" max="12" width="13.125" style="28" customWidth="1"/>
    <col min="13" max="13" width="13.375" style="28" customWidth="1"/>
    <col min="14" max="14" width="16.625" style="28" customWidth="1"/>
    <col min="15" max="16" width="17.125" style="28" customWidth="1"/>
    <col min="17" max="16384" width="10.875" style="4"/>
  </cols>
  <sheetData>
    <row r="1" spans="1:24" ht="21" x14ac:dyDescent="0.25">
      <c r="F1" s="5" t="s">
        <v>17</v>
      </c>
      <c r="G1" s="6"/>
      <c r="H1" s="6"/>
      <c r="I1" s="6"/>
      <c r="J1" s="6"/>
      <c r="K1" s="6"/>
      <c r="L1" s="6"/>
      <c r="M1" s="6" t="s">
        <v>74</v>
      </c>
      <c r="N1" s="6"/>
      <c r="O1" s="6"/>
      <c r="P1" s="6"/>
      <c r="Q1" s="7"/>
      <c r="R1" s="7"/>
      <c r="S1" s="7"/>
      <c r="T1" s="7"/>
      <c r="U1" s="7"/>
      <c r="V1" s="7"/>
      <c r="W1" s="7"/>
      <c r="X1" s="7"/>
    </row>
    <row r="2" spans="1:24" x14ac:dyDescent="0.25">
      <c r="F2" s="8"/>
      <c r="G2" s="8"/>
      <c r="H2" s="8"/>
      <c r="I2" s="8"/>
      <c r="J2" s="8"/>
      <c r="K2" s="8"/>
      <c r="L2" s="8"/>
      <c r="M2" s="8"/>
      <c r="N2" s="8"/>
      <c r="O2" s="8"/>
      <c r="P2" s="8"/>
    </row>
    <row r="3" spans="1:24" s="11" customFormat="1" ht="45" x14ac:dyDescent="0.2">
      <c r="A3" s="2" t="s">
        <v>18</v>
      </c>
      <c r="B3" s="2" t="s">
        <v>19</v>
      </c>
      <c r="C3" s="2" t="s">
        <v>20</v>
      </c>
      <c r="D3" s="2" t="s">
        <v>21</v>
      </c>
      <c r="E3" s="9" t="s">
        <v>73</v>
      </c>
      <c r="F3" s="10" t="s">
        <v>0</v>
      </c>
      <c r="G3" s="10" t="s">
        <v>8</v>
      </c>
      <c r="H3" s="10" t="s">
        <v>1</v>
      </c>
      <c r="I3" s="10" t="s">
        <v>9</v>
      </c>
      <c r="J3" s="10" t="s">
        <v>10</v>
      </c>
      <c r="K3" s="10" t="s">
        <v>15</v>
      </c>
      <c r="L3" s="10" t="s">
        <v>16</v>
      </c>
      <c r="M3" s="10" t="s">
        <v>11</v>
      </c>
      <c r="N3" s="10" t="s">
        <v>12</v>
      </c>
      <c r="O3" s="10" t="s">
        <v>13</v>
      </c>
      <c r="P3" s="10" t="s">
        <v>14</v>
      </c>
    </row>
    <row r="4" spans="1:24" ht="210" x14ac:dyDescent="0.25">
      <c r="A4" s="12" t="s">
        <v>25</v>
      </c>
      <c r="B4" s="12" t="s">
        <v>33</v>
      </c>
      <c r="C4" s="12" t="s">
        <v>22</v>
      </c>
      <c r="D4" s="12" t="s">
        <v>23</v>
      </c>
      <c r="E4" s="1" t="s">
        <v>7</v>
      </c>
      <c r="F4" s="13" t="s">
        <v>80</v>
      </c>
      <c r="G4" s="1">
        <v>3200</v>
      </c>
      <c r="H4" s="1" t="s">
        <v>2</v>
      </c>
      <c r="I4" s="13"/>
      <c r="J4" s="13"/>
      <c r="K4" s="13"/>
      <c r="L4" s="13"/>
      <c r="M4" s="14">
        <f>L4*G4</f>
        <v>0</v>
      </c>
      <c r="N4" s="13"/>
      <c r="O4" s="13"/>
      <c r="P4" s="13"/>
    </row>
    <row r="5" spans="1:24" ht="110.25" x14ac:dyDescent="0.25">
      <c r="A5" s="15"/>
      <c r="B5" s="12" t="s">
        <v>33</v>
      </c>
      <c r="C5" s="15" t="s">
        <v>24</v>
      </c>
      <c r="D5" s="15" t="s">
        <v>26</v>
      </c>
      <c r="E5" s="1" t="s">
        <v>34</v>
      </c>
      <c r="F5" s="13" t="s">
        <v>81</v>
      </c>
      <c r="G5" s="1">
        <v>3200</v>
      </c>
      <c r="H5" s="1" t="s">
        <v>2</v>
      </c>
      <c r="I5" s="13"/>
      <c r="J5" s="13"/>
      <c r="K5" s="13"/>
      <c r="L5" s="13"/>
      <c r="M5" s="14">
        <f t="shared" ref="M5:M41" si="0">L5*G5</f>
        <v>0</v>
      </c>
      <c r="N5" s="13"/>
      <c r="O5" s="13"/>
      <c r="P5" s="13"/>
    </row>
    <row r="6" spans="1:24" x14ac:dyDescent="0.25">
      <c r="A6" s="15"/>
      <c r="B6" s="15"/>
      <c r="C6" s="15"/>
      <c r="D6" s="15"/>
      <c r="E6" s="1" t="s">
        <v>35</v>
      </c>
      <c r="F6" s="13" t="s">
        <v>82</v>
      </c>
      <c r="G6" s="1">
        <v>100</v>
      </c>
      <c r="H6" s="1" t="s">
        <v>2</v>
      </c>
      <c r="I6" s="13"/>
      <c r="J6" s="13"/>
      <c r="K6" s="13"/>
      <c r="L6" s="13"/>
      <c r="M6" s="14">
        <f t="shared" si="0"/>
        <v>0</v>
      </c>
      <c r="N6" s="13"/>
      <c r="O6" s="13"/>
      <c r="P6" s="13"/>
    </row>
    <row r="7" spans="1:24" x14ac:dyDescent="0.25">
      <c r="A7" s="15"/>
      <c r="B7" s="15"/>
      <c r="C7" s="15"/>
      <c r="D7" s="15"/>
      <c r="E7" s="1" t="s">
        <v>36</v>
      </c>
      <c r="F7" s="13" t="s">
        <v>83</v>
      </c>
      <c r="G7" s="1">
        <v>400</v>
      </c>
      <c r="H7" s="1" t="s">
        <v>2</v>
      </c>
      <c r="I7" s="13"/>
      <c r="J7" s="13"/>
      <c r="K7" s="13"/>
      <c r="L7" s="13"/>
      <c r="M7" s="14">
        <f t="shared" si="0"/>
        <v>0</v>
      </c>
      <c r="N7" s="13"/>
      <c r="O7" s="13"/>
      <c r="P7" s="13"/>
    </row>
    <row r="8" spans="1:24" x14ac:dyDescent="0.25">
      <c r="A8" s="15"/>
      <c r="B8" s="15"/>
      <c r="C8" s="15"/>
      <c r="D8" s="15"/>
      <c r="E8" s="1" t="s">
        <v>37</v>
      </c>
      <c r="F8" s="13" t="s">
        <v>3</v>
      </c>
      <c r="G8" s="1">
        <v>10</v>
      </c>
      <c r="H8" s="1" t="s">
        <v>2</v>
      </c>
      <c r="I8" s="13"/>
      <c r="J8" s="13"/>
      <c r="K8" s="13"/>
      <c r="L8" s="13"/>
      <c r="M8" s="14">
        <f t="shared" si="0"/>
        <v>0</v>
      </c>
      <c r="N8" s="13"/>
      <c r="O8" s="13"/>
      <c r="P8" s="13"/>
    </row>
    <row r="9" spans="1:24" ht="45" x14ac:dyDescent="0.25">
      <c r="A9" s="15"/>
      <c r="B9" s="15"/>
      <c r="C9" s="15"/>
      <c r="D9" s="15"/>
      <c r="E9" s="1" t="s">
        <v>38</v>
      </c>
      <c r="F9" s="13" t="s">
        <v>84</v>
      </c>
      <c r="G9" s="1">
        <v>3200</v>
      </c>
      <c r="H9" s="1" t="s">
        <v>2</v>
      </c>
      <c r="I9" s="13"/>
      <c r="J9" s="13"/>
      <c r="K9" s="13"/>
      <c r="L9" s="13"/>
      <c r="M9" s="14">
        <f t="shared" si="0"/>
        <v>0</v>
      </c>
      <c r="N9" s="13"/>
      <c r="O9" s="13"/>
      <c r="P9" s="13"/>
    </row>
    <row r="10" spans="1:24" ht="90" x14ac:dyDescent="0.25">
      <c r="A10" s="15"/>
      <c r="B10" s="15"/>
      <c r="C10" s="15"/>
      <c r="D10" s="15"/>
      <c r="E10" s="1" t="s">
        <v>39</v>
      </c>
      <c r="F10" s="13" t="s">
        <v>85</v>
      </c>
      <c r="G10" s="1">
        <v>2400</v>
      </c>
      <c r="H10" s="1" t="s">
        <v>2</v>
      </c>
      <c r="I10" s="13"/>
      <c r="J10" s="13"/>
      <c r="K10" s="13"/>
      <c r="L10" s="13"/>
      <c r="M10" s="14">
        <f t="shared" si="0"/>
        <v>0</v>
      </c>
      <c r="N10" s="13"/>
      <c r="O10" s="13"/>
      <c r="P10" s="13"/>
    </row>
    <row r="11" spans="1:24" ht="60" x14ac:dyDescent="0.25">
      <c r="A11" s="15"/>
      <c r="B11" s="15"/>
      <c r="C11" s="15"/>
      <c r="D11" s="15"/>
      <c r="E11" s="1" t="s">
        <v>40</v>
      </c>
      <c r="F11" s="13" t="s">
        <v>86</v>
      </c>
      <c r="G11" s="1">
        <v>1200</v>
      </c>
      <c r="H11" s="1" t="s">
        <v>2</v>
      </c>
      <c r="I11" s="13"/>
      <c r="J11" s="13"/>
      <c r="K11" s="13"/>
      <c r="L11" s="13"/>
      <c r="M11" s="14">
        <f t="shared" si="0"/>
        <v>0</v>
      </c>
      <c r="N11" s="13"/>
      <c r="O11" s="13"/>
      <c r="P11" s="13"/>
    </row>
    <row r="12" spans="1:24" ht="45" x14ac:dyDescent="0.25">
      <c r="A12" s="15"/>
      <c r="B12" s="15"/>
      <c r="C12" s="15"/>
      <c r="D12" s="15"/>
      <c r="E12" s="1" t="s">
        <v>41</v>
      </c>
      <c r="F12" s="16" t="s">
        <v>87</v>
      </c>
      <c r="G12" s="1">
        <v>60</v>
      </c>
      <c r="H12" s="1" t="s">
        <v>2</v>
      </c>
      <c r="I12" s="16"/>
      <c r="J12" s="16"/>
      <c r="K12" s="16"/>
      <c r="L12" s="16"/>
      <c r="M12" s="14">
        <f t="shared" si="0"/>
        <v>0</v>
      </c>
      <c r="N12" s="16"/>
      <c r="O12" s="16"/>
      <c r="P12" s="16"/>
    </row>
    <row r="13" spans="1:24" ht="45" x14ac:dyDescent="0.25">
      <c r="A13" s="15"/>
      <c r="B13" s="15"/>
      <c r="C13" s="15"/>
      <c r="D13" s="15"/>
      <c r="E13" s="1" t="s">
        <v>42</v>
      </c>
      <c r="F13" s="16" t="s">
        <v>88</v>
      </c>
      <c r="G13" s="1">
        <v>140</v>
      </c>
      <c r="H13" s="1" t="s">
        <v>2</v>
      </c>
      <c r="I13" s="16"/>
      <c r="J13" s="16"/>
      <c r="K13" s="16"/>
      <c r="L13" s="16"/>
      <c r="M13" s="14">
        <f t="shared" si="0"/>
        <v>0</v>
      </c>
      <c r="N13" s="16"/>
      <c r="O13" s="16"/>
      <c r="P13" s="16"/>
    </row>
    <row r="14" spans="1:24" ht="110.25" x14ac:dyDescent="0.25">
      <c r="A14" s="15"/>
      <c r="B14" s="12" t="s">
        <v>33</v>
      </c>
      <c r="C14" s="15" t="s">
        <v>27</v>
      </c>
      <c r="D14" s="15" t="s">
        <v>28</v>
      </c>
      <c r="E14" s="1" t="s">
        <v>43</v>
      </c>
      <c r="F14" s="13" t="s">
        <v>89</v>
      </c>
      <c r="G14" s="1">
        <v>100</v>
      </c>
      <c r="H14" s="1" t="s">
        <v>2</v>
      </c>
      <c r="I14" s="13"/>
      <c r="J14" s="13"/>
      <c r="K14" s="13"/>
      <c r="L14" s="13"/>
      <c r="M14" s="14">
        <f t="shared" si="0"/>
        <v>0</v>
      </c>
      <c r="N14" s="13"/>
      <c r="O14" s="13"/>
      <c r="P14" s="13"/>
    </row>
    <row r="15" spans="1:24" ht="120" x14ac:dyDescent="0.25">
      <c r="A15" s="15"/>
      <c r="B15" s="15"/>
      <c r="C15" s="15"/>
      <c r="D15" s="15"/>
      <c r="E15" s="1" t="s">
        <v>44</v>
      </c>
      <c r="F15" s="17" t="s">
        <v>90</v>
      </c>
      <c r="G15" s="1">
        <v>3200</v>
      </c>
      <c r="H15" s="1" t="s">
        <v>2</v>
      </c>
      <c r="I15" s="17"/>
      <c r="J15" s="17"/>
      <c r="K15" s="17"/>
      <c r="L15" s="17"/>
      <c r="M15" s="14">
        <f t="shared" si="0"/>
        <v>0</v>
      </c>
      <c r="N15" s="17"/>
      <c r="O15" s="17"/>
      <c r="P15" s="17"/>
    </row>
    <row r="16" spans="1:24" ht="30" x14ac:dyDescent="0.25">
      <c r="A16" s="15"/>
      <c r="B16" s="15"/>
      <c r="C16" s="15"/>
      <c r="D16" s="15"/>
      <c r="E16" s="1" t="s">
        <v>45</v>
      </c>
      <c r="F16" s="18" t="s">
        <v>4</v>
      </c>
      <c r="G16" s="1">
        <v>1200</v>
      </c>
      <c r="H16" s="1" t="s">
        <v>2</v>
      </c>
      <c r="I16" s="18"/>
      <c r="J16" s="18"/>
      <c r="K16" s="18"/>
      <c r="L16" s="18"/>
      <c r="M16" s="14">
        <f t="shared" si="0"/>
        <v>0</v>
      </c>
      <c r="N16" s="18"/>
      <c r="O16" s="18"/>
      <c r="P16" s="18"/>
    </row>
    <row r="17" spans="1:16" ht="150" x14ac:dyDescent="0.25">
      <c r="A17" s="15"/>
      <c r="B17" s="12" t="s">
        <v>33</v>
      </c>
      <c r="C17" s="15" t="s">
        <v>29</v>
      </c>
      <c r="D17" s="15" t="s">
        <v>30</v>
      </c>
      <c r="E17" s="1" t="s">
        <v>46</v>
      </c>
      <c r="F17" s="16" t="s">
        <v>91</v>
      </c>
      <c r="G17" s="1">
        <v>2000</v>
      </c>
      <c r="H17" s="1" t="s">
        <v>2</v>
      </c>
      <c r="I17" s="16"/>
      <c r="J17" s="16"/>
      <c r="K17" s="16"/>
      <c r="L17" s="16"/>
      <c r="M17" s="14">
        <f t="shared" si="0"/>
        <v>0</v>
      </c>
      <c r="N17" s="16"/>
      <c r="O17" s="16"/>
      <c r="P17" s="16"/>
    </row>
    <row r="18" spans="1:16" ht="105" x14ac:dyDescent="0.25">
      <c r="A18" s="15"/>
      <c r="B18" s="15"/>
      <c r="C18" s="15"/>
      <c r="D18" s="15"/>
      <c r="E18" s="1" t="s">
        <v>47</v>
      </c>
      <c r="F18" s="13" t="s">
        <v>92</v>
      </c>
      <c r="G18" s="1">
        <v>2000</v>
      </c>
      <c r="H18" s="1" t="s">
        <v>2</v>
      </c>
      <c r="I18" s="13"/>
      <c r="J18" s="13"/>
      <c r="K18" s="13"/>
      <c r="L18" s="13"/>
      <c r="M18" s="14">
        <f t="shared" si="0"/>
        <v>0</v>
      </c>
      <c r="N18" s="13"/>
      <c r="O18" s="13"/>
      <c r="P18" s="13"/>
    </row>
    <row r="19" spans="1:16" x14ac:dyDescent="0.25">
      <c r="A19" s="15"/>
      <c r="B19" s="15"/>
      <c r="C19" s="15"/>
      <c r="D19" s="15"/>
      <c r="E19" s="1" t="s">
        <v>48</v>
      </c>
      <c r="F19" s="13" t="s">
        <v>93</v>
      </c>
      <c r="G19" s="1">
        <v>200</v>
      </c>
      <c r="H19" s="1" t="s">
        <v>2</v>
      </c>
      <c r="I19" s="13"/>
      <c r="J19" s="13"/>
      <c r="K19" s="13"/>
      <c r="L19" s="13"/>
      <c r="M19" s="14">
        <f t="shared" si="0"/>
        <v>0</v>
      </c>
      <c r="N19" s="13"/>
      <c r="O19" s="13"/>
      <c r="P19" s="13"/>
    </row>
    <row r="20" spans="1:16" ht="45" x14ac:dyDescent="0.25">
      <c r="A20" s="15"/>
      <c r="B20" s="15"/>
      <c r="C20" s="15"/>
      <c r="D20" s="15"/>
      <c r="E20" s="1" t="s">
        <v>49</v>
      </c>
      <c r="F20" s="17" t="s">
        <v>94</v>
      </c>
      <c r="G20" s="1">
        <v>1600</v>
      </c>
      <c r="H20" s="1" t="s">
        <v>2</v>
      </c>
      <c r="I20" s="17"/>
      <c r="J20" s="17"/>
      <c r="K20" s="17"/>
      <c r="L20" s="17"/>
      <c r="M20" s="14">
        <f t="shared" si="0"/>
        <v>0</v>
      </c>
      <c r="N20" s="17"/>
      <c r="O20" s="17"/>
      <c r="P20" s="17"/>
    </row>
    <row r="21" spans="1:16" ht="30" x14ac:dyDescent="0.25">
      <c r="A21" s="15"/>
      <c r="B21" s="15"/>
      <c r="C21" s="15"/>
      <c r="D21" s="15"/>
      <c r="E21" s="1" t="s">
        <v>50</v>
      </c>
      <c r="F21" s="13" t="s">
        <v>95</v>
      </c>
      <c r="G21" s="1">
        <v>10</v>
      </c>
      <c r="H21" s="1" t="s">
        <v>2</v>
      </c>
      <c r="I21" s="13"/>
      <c r="J21" s="13"/>
      <c r="K21" s="13"/>
      <c r="L21" s="13"/>
      <c r="M21" s="14">
        <f t="shared" si="0"/>
        <v>0</v>
      </c>
      <c r="N21" s="13"/>
      <c r="O21" s="13"/>
      <c r="P21" s="13"/>
    </row>
    <row r="22" spans="1:16" ht="60" x14ac:dyDescent="0.25">
      <c r="A22" s="15"/>
      <c r="B22" s="15"/>
      <c r="C22" s="15"/>
      <c r="D22" s="15"/>
      <c r="E22" s="1" t="s">
        <v>51</v>
      </c>
      <c r="F22" s="13" t="s">
        <v>96</v>
      </c>
      <c r="G22" s="1">
        <v>600</v>
      </c>
      <c r="H22" s="1" t="s">
        <v>2</v>
      </c>
      <c r="I22" s="13"/>
      <c r="J22" s="13"/>
      <c r="K22" s="13"/>
      <c r="L22" s="13"/>
      <c r="M22" s="14">
        <f t="shared" si="0"/>
        <v>0</v>
      </c>
      <c r="N22" s="13"/>
      <c r="O22" s="13"/>
      <c r="P22" s="13"/>
    </row>
    <row r="23" spans="1:16" ht="30" x14ac:dyDescent="0.25">
      <c r="A23" s="15"/>
      <c r="B23" s="15"/>
      <c r="C23" s="15"/>
      <c r="D23" s="15"/>
      <c r="E23" s="1" t="s">
        <v>52</v>
      </c>
      <c r="F23" s="13" t="s">
        <v>97</v>
      </c>
      <c r="G23" s="1">
        <v>80</v>
      </c>
      <c r="H23" s="1" t="s">
        <v>2</v>
      </c>
      <c r="I23" s="13"/>
      <c r="J23" s="13"/>
      <c r="K23" s="13"/>
      <c r="L23" s="13"/>
      <c r="M23" s="14">
        <f t="shared" si="0"/>
        <v>0</v>
      </c>
      <c r="N23" s="13"/>
      <c r="O23" s="13"/>
      <c r="P23" s="13"/>
    </row>
    <row r="24" spans="1:16" ht="110.25" x14ac:dyDescent="0.25">
      <c r="A24" s="15"/>
      <c r="B24" s="12" t="s">
        <v>33</v>
      </c>
      <c r="C24" s="15" t="s">
        <v>32</v>
      </c>
      <c r="D24" s="15" t="s">
        <v>31</v>
      </c>
      <c r="E24" s="1" t="s">
        <v>53</v>
      </c>
      <c r="F24" s="13" t="s">
        <v>98</v>
      </c>
      <c r="G24" s="1">
        <v>40</v>
      </c>
      <c r="H24" s="1" t="s">
        <v>2</v>
      </c>
      <c r="I24" s="13"/>
      <c r="J24" s="13"/>
      <c r="K24" s="13"/>
      <c r="L24" s="13"/>
      <c r="M24" s="14">
        <f t="shared" si="0"/>
        <v>0</v>
      </c>
      <c r="N24" s="13"/>
      <c r="O24" s="13"/>
      <c r="P24" s="13"/>
    </row>
    <row r="25" spans="1:16" ht="30" x14ac:dyDescent="0.25">
      <c r="A25" s="15"/>
      <c r="B25" s="15"/>
      <c r="C25" s="15"/>
      <c r="D25" s="15"/>
      <c r="E25" s="1" t="s">
        <v>54</v>
      </c>
      <c r="F25" s="13" t="s">
        <v>99</v>
      </c>
      <c r="G25" s="1">
        <v>40</v>
      </c>
      <c r="H25" s="1" t="s">
        <v>2</v>
      </c>
      <c r="I25" s="13"/>
      <c r="J25" s="13"/>
      <c r="K25" s="13"/>
      <c r="L25" s="13"/>
      <c r="M25" s="14">
        <f t="shared" si="0"/>
        <v>0</v>
      </c>
      <c r="N25" s="13"/>
      <c r="O25" s="13"/>
      <c r="P25" s="13"/>
    </row>
    <row r="26" spans="1:16" ht="45" x14ac:dyDescent="0.25">
      <c r="A26" s="15"/>
      <c r="B26" s="15"/>
      <c r="C26" s="15"/>
      <c r="D26" s="15"/>
      <c r="E26" s="1" t="s">
        <v>55</v>
      </c>
      <c r="F26" s="13" t="s">
        <v>100</v>
      </c>
      <c r="G26" s="1">
        <v>400</v>
      </c>
      <c r="H26" s="1" t="s">
        <v>2</v>
      </c>
      <c r="I26" s="13"/>
      <c r="J26" s="13"/>
      <c r="K26" s="13"/>
      <c r="L26" s="13"/>
      <c r="M26" s="14">
        <f t="shared" si="0"/>
        <v>0</v>
      </c>
      <c r="N26" s="13"/>
      <c r="O26" s="13"/>
      <c r="P26" s="13"/>
    </row>
    <row r="27" spans="1:16" ht="45" x14ac:dyDescent="0.25">
      <c r="A27" s="15"/>
      <c r="B27" s="15"/>
      <c r="C27" s="15"/>
      <c r="D27" s="15"/>
      <c r="E27" s="1" t="s">
        <v>56</v>
      </c>
      <c r="F27" s="13" t="s">
        <v>101</v>
      </c>
      <c r="G27" s="1">
        <v>800</v>
      </c>
      <c r="H27" s="1" t="s">
        <v>2</v>
      </c>
      <c r="I27" s="13"/>
      <c r="J27" s="13"/>
      <c r="K27" s="13"/>
      <c r="L27" s="13"/>
      <c r="M27" s="14">
        <f t="shared" si="0"/>
        <v>0</v>
      </c>
      <c r="N27" s="13"/>
      <c r="O27" s="13"/>
      <c r="P27" s="13"/>
    </row>
    <row r="28" spans="1:16" ht="105" x14ac:dyDescent="0.25">
      <c r="A28" s="15"/>
      <c r="B28" s="15"/>
      <c r="C28" s="15"/>
      <c r="D28" s="15"/>
      <c r="E28" s="1" t="s">
        <v>57</v>
      </c>
      <c r="F28" s="13" t="s">
        <v>102</v>
      </c>
      <c r="G28" s="1">
        <v>120</v>
      </c>
      <c r="H28" s="1" t="s">
        <v>2</v>
      </c>
      <c r="I28" s="13"/>
      <c r="J28" s="13"/>
      <c r="K28" s="13"/>
      <c r="L28" s="13"/>
      <c r="M28" s="14">
        <f t="shared" si="0"/>
        <v>0</v>
      </c>
      <c r="N28" s="13"/>
      <c r="O28" s="13"/>
      <c r="P28" s="13"/>
    </row>
    <row r="29" spans="1:16" ht="90" x14ac:dyDescent="0.25">
      <c r="A29" s="15"/>
      <c r="B29" s="15"/>
      <c r="C29" s="15"/>
      <c r="D29" s="15"/>
      <c r="E29" s="1" t="s">
        <v>58</v>
      </c>
      <c r="F29" s="13" t="s">
        <v>103</v>
      </c>
      <c r="G29" s="1">
        <v>80</v>
      </c>
      <c r="H29" s="1" t="s">
        <v>2</v>
      </c>
      <c r="I29" s="13"/>
      <c r="J29" s="13"/>
      <c r="K29" s="13"/>
      <c r="L29" s="13"/>
      <c r="M29" s="14">
        <f t="shared" si="0"/>
        <v>0</v>
      </c>
      <c r="N29" s="13"/>
      <c r="O29" s="13"/>
      <c r="P29" s="13"/>
    </row>
    <row r="30" spans="1:16" ht="90" x14ac:dyDescent="0.25">
      <c r="A30" s="15"/>
      <c r="B30" s="15"/>
      <c r="C30" s="15"/>
      <c r="D30" s="15"/>
      <c r="E30" s="1" t="s">
        <v>59</v>
      </c>
      <c r="F30" s="13" t="s">
        <v>104</v>
      </c>
      <c r="G30" s="1">
        <v>150</v>
      </c>
      <c r="H30" s="1" t="s">
        <v>2</v>
      </c>
      <c r="I30" s="13"/>
      <c r="J30" s="13"/>
      <c r="K30" s="13"/>
      <c r="L30" s="13"/>
      <c r="M30" s="14">
        <f t="shared" si="0"/>
        <v>0</v>
      </c>
      <c r="N30" s="13"/>
      <c r="O30" s="13"/>
      <c r="P30" s="13"/>
    </row>
    <row r="31" spans="1:16" ht="75" x14ac:dyDescent="0.25">
      <c r="A31" s="15"/>
      <c r="B31" s="15"/>
      <c r="C31" s="15"/>
      <c r="D31" s="15"/>
      <c r="E31" s="1" t="s">
        <v>60</v>
      </c>
      <c r="F31" s="13" t="s">
        <v>105</v>
      </c>
      <c r="G31" s="1">
        <v>600</v>
      </c>
      <c r="H31" s="1" t="s">
        <v>2</v>
      </c>
      <c r="I31" s="13"/>
      <c r="J31" s="13"/>
      <c r="K31" s="13"/>
      <c r="L31" s="13"/>
      <c r="M31" s="14">
        <f t="shared" si="0"/>
        <v>0</v>
      </c>
      <c r="N31" s="13"/>
      <c r="O31" s="13"/>
      <c r="P31" s="13"/>
    </row>
    <row r="32" spans="1:16" ht="135" x14ac:dyDescent="0.25">
      <c r="A32" s="15"/>
      <c r="B32" s="15"/>
      <c r="C32" s="15"/>
      <c r="D32" s="15"/>
      <c r="E32" s="1" t="s">
        <v>61</v>
      </c>
      <c r="F32" s="13" t="s">
        <v>106</v>
      </c>
      <c r="G32" s="1">
        <v>3200</v>
      </c>
      <c r="H32" s="1" t="s">
        <v>2</v>
      </c>
      <c r="I32" s="13"/>
      <c r="J32" s="13"/>
      <c r="K32" s="13"/>
      <c r="L32" s="13"/>
      <c r="M32" s="14">
        <f t="shared" si="0"/>
        <v>0</v>
      </c>
      <c r="N32" s="13"/>
      <c r="O32" s="13"/>
      <c r="P32" s="13"/>
    </row>
    <row r="33" spans="1:16" ht="60" x14ac:dyDescent="0.25">
      <c r="A33" s="15"/>
      <c r="B33" s="15"/>
      <c r="C33" s="15"/>
      <c r="D33" s="15"/>
      <c r="E33" s="1" t="s">
        <v>77</v>
      </c>
      <c r="F33" s="13" t="s">
        <v>107</v>
      </c>
      <c r="G33" s="1">
        <v>400</v>
      </c>
      <c r="H33" s="1" t="s">
        <v>2</v>
      </c>
      <c r="I33" s="13"/>
      <c r="J33" s="13"/>
      <c r="K33" s="13"/>
      <c r="L33" s="13"/>
      <c r="M33" s="14">
        <f t="shared" si="0"/>
        <v>0</v>
      </c>
      <c r="N33" s="13"/>
      <c r="O33" s="13"/>
      <c r="P33" s="13"/>
    </row>
    <row r="34" spans="1:16" ht="30" x14ac:dyDescent="0.25">
      <c r="A34" s="15"/>
      <c r="B34" s="15"/>
      <c r="C34" s="15"/>
      <c r="D34" s="15"/>
      <c r="E34" s="1" t="s">
        <v>78</v>
      </c>
      <c r="F34" s="13" t="s">
        <v>5</v>
      </c>
      <c r="G34" s="1">
        <v>60</v>
      </c>
      <c r="H34" s="1" t="s">
        <v>2</v>
      </c>
      <c r="I34" s="13"/>
      <c r="J34" s="13"/>
      <c r="K34" s="13"/>
      <c r="L34" s="13"/>
      <c r="M34" s="14">
        <f t="shared" si="0"/>
        <v>0</v>
      </c>
      <c r="N34" s="13"/>
      <c r="O34" s="13"/>
      <c r="P34" s="13"/>
    </row>
    <row r="35" spans="1:16" ht="75" x14ac:dyDescent="0.25">
      <c r="A35" s="15"/>
      <c r="B35" s="15"/>
      <c r="C35" s="15"/>
      <c r="D35" s="15"/>
      <c r="E35" s="1" t="s">
        <v>79</v>
      </c>
      <c r="F35" s="13" t="s">
        <v>108</v>
      </c>
      <c r="G35" s="1">
        <v>400</v>
      </c>
      <c r="H35" s="1" t="s">
        <v>2</v>
      </c>
      <c r="I35" s="13"/>
      <c r="J35" s="13"/>
      <c r="K35" s="13"/>
      <c r="L35" s="13"/>
      <c r="M35" s="14">
        <f t="shared" si="0"/>
        <v>0</v>
      </c>
      <c r="N35" s="13"/>
      <c r="O35" s="13"/>
      <c r="P35" s="13"/>
    </row>
    <row r="36" spans="1:16" ht="110.25" x14ac:dyDescent="0.25">
      <c r="A36" s="15"/>
      <c r="B36" s="12" t="s">
        <v>33</v>
      </c>
      <c r="C36" s="15" t="s">
        <v>62</v>
      </c>
      <c r="D36" s="15" t="s">
        <v>63</v>
      </c>
      <c r="E36" s="19" t="s">
        <v>64</v>
      </c>
      <c r="F36" s="20" t="s">
        <v>109</v>
      </c>
      <c r="G36" s="19">
        <v>4000</v>
      </c>
      <c r="H36" s="19" t="s">
        <v>2</v>
      </c>
      <c r="I36" s="20"/>
      <c r="J36" s="20"/>
      <c r="K36" s="20"/>
      <c r="L36" s="20"/>
      <c r="M36" s="14">
        <f t="shared" si="0"/>
        <v>0</v>
      </c>
      <c r="N36" s="20"/>
      <c r="O36" s="20"/>
      <c r="P36" s="20"/>
    </row>
    <row r="37" spans="1:16" ht="110.25" x14ac:dyDescent="0.25">
      <c r="A37" s="15"/>
      <c r="B37" s="12" t="s">
        <v>33</v>
      </c>
      <c r="C37" s="15" t="s">
        <v>66</v>
      </c>
      <c r="D37" s="15" t="s">
        <v>65</v>
      </c>
      <c r="E37" s="1" t="s">
        <v>67</v>
      </c>
      <c r="F37" s="21" t="s">
        <v>110</v>
      </c>
      <c r="G37" s="1">
        <v>200</v>
      </c>
      <c r="H37" s="1" t="s">
        <v>2</v>
      </c>
      <c r="I37" s="1"/>
      <c r="J37" s="1"/>
      <c r="K37" s="1"/>
      <c r="L37" s="1"/>
      <c r="M37" s="14">
        <f t="shared" si="0"/>
        <v>0</v>
      </c>
      <c r="N37" s="1"/>
      <c r="O37" s="1"/>
      <c r="P37" s="1"/>
    </row>
    <row r="38" spans="1:16" ht="45" x14ac:dyDescent="0.25">
      <c r="A38" s="15"/>
      <c r="B38" s="15"/>
      <c r="C38" s="15"/>
      <c r="D38" s="15"/>
      <c r="E38" s="1" t="s">
        <v>68</v>
      </c>
      <c r="F38" s="21" t="s">
        <v>111</v>
      </c>
      <c r="G38" s="1">
        <v>660</v>
      </c>
      <c r="H38" s="1" t="s">
        <v>2</v>
      </c>
      <c r="I38" s="1"/>
      <c r="J38" s="1"/>
      <c r="K38" s="1"/>
      <c r="L38" s="1"/>
      <c r="M38" s="14">
        <f t="shared" si="0"/>
        <v>0</v>
      </c>
      <c r="N38" s="1"/>
      <c r="O38" s="1"/>
      <c r="P38" s="1"/>
    </row>
    <row r="39" spans="1:16" ht="45" x14ac:dyDescent="0.25">
      <c r="A39" s="15"/>
      <c r="B39" s="15"/>
      <c r="C39" s="15"/>
      <c r="D39" s="15"/>
      <c r="E39" s="1" t="s">
        <v>69</v>
      </c>
      <c r="F39" s="21" t="s">
        <v>6</v>
      </c>
      <c r="G39" s="1">
        <v>160</v>
      </c>
      <c r="H39" s="1" t="s">
        <v>2</v>
      </c>
      <c r="I39" s="1"/>
      <c r="J39" s="1"/>
      <c r="K39" s="1"/>
      <c r="L39" s="1"/>
      <c r="M39" s="14">
        <f t="shared" si="0"/>
        <v>0</v>
      </c>
      <c r="N39" s="1"/>
      <c r="O39" s="1"/>
      <c r="P39" s="1"/>
    </row>
    <row r="40" spans="1:16" ht="30" x14ac:dyDescent="0.25">
      <c r="A40" s="15"/>
      <c r="B40" s="15"/>
      <c r="C40" s="15"/>
      <c r="D40" s="15"/>
      <c r="E40" s="1" t="s">
        <v>70</v>
      </c>
      <c r="F40" s="21" t="s">
        <v>112</v>
      </c>
      <c r="G40" s="1">
        <v>400</v>
      </c>
      <c r="H40" s="1" t="s">
        <v>2</v>
      </c>
      <c r="I40" s="1"/>
      <c r="J40" s="1"/>
      <c r="K40" s="1"/>
      <c r="L40" s="1"/>
      <c r="M40" s="14">
        <f t="shared" si="0"/>
        <v>0</v>
      </c>
      <c r="N40" s="1"/>
      <c r="O40" s="1"/>
      <c r="P40" s="1"/>
    </row>
    <row r="41" spans="1:16" ht="45" x14ac:dyDescent="0.25">
      <c r="A41" s="15"/>
      <c r="B41" s="15"/>
      <c r="C41" s="15"/>
      <c r="D41" s="15"/>
      <c r="E41" s="1" t="s">
        <v>71</v>
      </c>
      <c r="F41" s="22" t="s">
        <v>113</v>
      </c>
      <c r="G41" s="19">
        <v>20</v>
      </c>
      <c r="H41" s="19" t="s">
        <v>2</v>
      </c>
      <c r="I41" s="19"/>
      <c r="J41" s="19"/>
      <c r="K41" s="19"/>
      <c r="L41" s="19"/>
      <c r="M41" s="14">
        <f t="shared" si="0"/>
        <v>0</v>
      </c>
      <c r="N41" s="19"/>
      <c r="O41" s="19"/>
      <c r="P41" s="19"/>
    </row>
    <row r="42" spans="1:16" x14ac:dyDescent="0.25">
      <c r="A42" s="23"/>
      <c r="B42" s="23"/>
      <c r="C42" s="23"/>
      <c r="D42" s="23"/>
      <c r="E42" s="24"/>
      <c r="F42" s="25" t="s">
        <v>72</v>
      </c>
      <c r="G42" s="24"/>
      <c r="H42" s="24"/>
      <c r="I42" s="24"/>
      <c r="J42" s="24"/>
      <c r="K42" s="24"/>
      <c r="L42" s="24"/>
      <c r="M42" s="26">
        <f>SUM(M4:M41)</f>
        <v>0</v>
      </c>
      <c r="N42" s="24"/>
      <c r="O42" s="24"/>
      <c r="P42" s="24"/>
    </row>
    <row r="43" spans="1:16" x14ac:dyDescent="0.25">
      <c r="F43" s="27"/>
    </row>
    <row r="44" spans="1:16" x14ac:dyDescent="0.25">
      <c r="E44" s="4" t="s">
        <v>75</v>
      </c>
    </row>
    <row r="46" spans="1:16" x14ac:dyDescent="0.25">
      <c r="E46" s="4" t="s">
        <v>76</v>
      </c>
    </row>
  </sheetData>
  <customSheetViews>
    <customSheetView guid="{CC084656-1AD4-7E46-AACD-8B3BF19340F4}" scale="80" showPageBreaks="1" fitToPage="1" topLeftCell="B24">
      <selection activeCell="E28" sqref="E28"/>
      <pageMargins left="0.23622047244094491" right="0.23622047244094491" top="0.74803149606299213" bottom="0.74803149606299213" header="0.31496062992125984" footer="0.31496062992125984"/>
      <pageSetup paperSize="9" scale="52" fitToHeight="0" orientation="landscape" r:id="rId1"/>
      <headerFooter>
        <oddHeader>&amp;L&amp;6Naročnik:
Splošna bolnišnica Celje
Oblakova ulica 5, 3000 Celje&amp;C&amp;F</oddHeader>
        <oddFooter>Stran &amp;P od &amp;N</oddFooter>
      </headerFooter>
    </customSheetView>
    <customSheetView guid="{06B68E7C-21C5-4E80-B654-BCBC6E3954F8}" scale="80" fitToPage="1" topLeftCell="B1">
      <selection activeCell="M42" sqref="M42"/>
      <pageMargins left="0.23622047244094491" right="0.23622047244094491" top="0.74803149606299213" bottom="0.74803149606299213" header="0.31496062992125984" footer="0.31496062992125984"/>
      <pageSetup paperSize="9" scale="52" fitToHeight="0" orientation="landscape" r:id="rId2"/>
      <headerFooter>
        <oddHeader>&amp;L&amp;6Naročnik:
Splošna bolnišnica Celje
Oblakova ulica 5, 3000 Celje&amp;C&amp;F</oddHeader>
        <oddFooter>Stran &amp;P od &amp;N</oddFooter>
      </headerFooter>
    </customSheetView>
  </customSheetViews>
  <pageMargins left="0.23622047244094491" right="0.23622047244094491" top="0.74803149606299213" bottom="0.74803149606299213" header="0.31496062992125984" footer="0.31496062992125984"/>
  <pageSetup paperSize="9" scale="51" fitToHeight="0" orientation="landscape" r:id="rId3"/>
  <headerFooter>
    <oddHeader>&amp;L&amp;6Naročnik:
Splošna bolnišnica Celje
Oblakova ulica 5, 3000 Celje&amp;C&amp;F</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2018</vt:lpstr>
      <vt:lpstr>'2018'!Tiskanje_naslovov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Dušan Colarić</dc:creator>
  <cp:lastModifiedBy>Špeglič Sabina</cp:lastModifiedBy>
  <cp:lastPrinted>2018-03-29T11:48:18Z</cp:lastPrinted>
  <dcterms:created xsi:type="dcterms:W3CDTF">2018-02-02T12:42:00Z</dcterms:created>
  <dcterms:modified xsi:type="dcterms:W3CDTF">2018-05-16T05:15:28Z</dcterms:modified>
</cp:coreProperties>
</file>